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7.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8.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showInkAnnotation="0" autoCompressPictures="0"/>
  <workbookProtection workbookPassword="82A7" lockStructure="1"/>
  <bookViews>
    <workbookView xWindow="900" yWindow="300" windowWidth="19320" windowHeight="11760" tabRatio="833"/>
  </bookViews>
  <sheets>
    <sheet name="1. Scheme details" sheetId="11" r:id="rId1"/>
    <sheet name="2. Criteria ranking" sheetId="1" r:id="rId2"/>
    <sheet name="3. Weighting of ranked criteria" sheetId="2" r:id="rId3"/>
    <sheet name="4. Criteria summary" sheetId="18" r:id="rId4"/>
    <sheet name="5. Score sheet proforma" sheetId="12" r:id="rId5"/>
    <sheet name="6. PSCP submissions" sheetId="7" r:id="rId6"/>
    <sheet name="7. Submission scoring" sheetId="8" r:id="rId7"/>
    <sheet name="8. Submission results" sheetId="9" r:id="rId8"/>
    <sheet name="9. Submission results feedback" sheetId="20" r:id="rId9"/>
    <sheet name="10. Submission results chart" sheetId="14" r:id="rId10"/>
    <sheet name="11. PSCP interviews" sheetId="4" r:id="rId11"/>
    <sheet name="12. Interview criteria" sheetId="15" r:id="rId12"/>
    <sheet name="13. Interview score sheet" sheetId="19" r:id="rId13"/>
    <sheet name="14. Interview scoring" sheetId="5" r:id="rId14"/>
    <sheet name="15. Interview results" sheetId="6" r:id="rId15"/>
    <sheet name="16. Interview results feedback" sheetId="16" r:id="rId16"/>
    <sheet name="17. Interview results chart" sheetId="13" r:id="rId17"/>
  </sheets>
  <definedNames>
    <definedName name="interview_list">'11. PSCP interviews'!$J$9:$J$14</definedName>
    <definedName name="list">'6. PSCP submissions'!$G$7:$G$12</definedName>
    <definedName name="_xlnm.Print_Area" localSheetId="0">'1. Scheme details'!$B$1:$E$31</definedName>
    <definedName name="_xlnm.Print_Area" localSheetId="9">'10. Submission results chart'!$B$4:$R$29</definedName>
    <definedName name="_xlnm.Print_Area" localSheetId="12">'13. Interview score sheet'!$B$2:$E$124</definedName>
    <definedName name="_xlnm.Print_Area" localSheetId="13">'14. Interview scoring'!$B$18:$J$41</definedName>
    <definedName name="_xlnm.Print_Area" localSheetId="14">'15. Interview results'!$B$5:$I$30</definedName>
    <definedName name="_xlnm.Print_Area" localSheetId="15">'16. Interview results feedback'!$B$5:$E$14</definedName>
    <definedName name="_xlnm.Print_Area" localSheetId="16">'17. Interview results chart'!$B$2:$R$29</definedName>
    <definedName name="_xlnm.Print_Area" localSheetId="1">'2. Criteria ranking'!$B$5:$F$68</definedName>
    <definedName name="_xlnm.Print_Area" localSheetId="2">'3. Weighting of ranked criteria'!$B$5:$K$28</definedName>
    <definedName name="_xlnm.Print_Area" localSheetId="3">'4. Criteria summary'!$B$5:$D$87</definedName>
    <definedName name="_xlnm.Print_Area" localSheetId="4">'5. Score sheet proforma'!$B$2:$E$121</definedName>
    <definedName name="_xlnm.Print_Area" localSheetId="6">'7. Submission scoring'!$B$18:$I$41</definedName>
    <definedName name="_xlnm.Print_Area" localSheetId="7">'8. Submission results'!$B$5:$H$30</definedName>
    <definedName name="_xlnm.Print_Area" localSheetId="8">'9. Submission results feedback'!$B$5:$E$14</definedName>
    <definedName name="pscp_interview_list">'17. Interview results chart'!$Z$10:$Z$15</definedName>
    <definedName name="pscp_submission_list">'10. Submission results chart'!$Z$10:$Z$15</definedName>
    <definedName name="results_feedback">'16. Interview results feedback'!$B$9:$E$14</definedName>
    <definedName name="submission_feedback">'9. Submission results feedback'!$B$9:$E$14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G78" i="1" l="1"/>
  <c r="E78" i="1" s="1"/>
  <c r="C11" i="2" s="1"/>
  <c r="C18" i="1"/>
  <c r="C15" i="1"/>
  <c r="G77" i="1"/>
  <c r="E77" i="1" s="1"/>
  <c r="C10" i="2" s="1"/>
  <c r="C9" i="1"/>
  <c r="C12" i="1"/>
  <c r="D30" i="2"/>
  <c r="L23" i="8"/>
  <c r="B7" i="7"/>
  <c r="B8" i="7"/>
  <c r="B9" i="7"/>
  <c r="B11" i="7"/>
  <c r="B10" i="7"/>
  <c r="B12" i="7"/>
  <c r="L24" i="8"/>
  <c r="G79" i="1"/>
  <c r="C27" i="1"/>
  <c r="C39" i="1"/>
  <c r="E79" i="1"/>
  <c r="C12" i="2" s="1"/>
  <c r="C41" i="12" s="1"/>
  <c r="L25" i="8"/>
  <c r="G80" i="1"/>
  <c r="E80" i="1" s="1"/>
  <c r="C13" i="2" s="1"/>
  <c r="C42" i="1"/>
  <c r="C21" i="1"/>
  <c r="L26" i="8"/>
  <c r="G81" i="1"/>
  <c r="C45" i="1"/>
  <c r="C24" i="1"/>
  <c r="E81" i="1"/>
  <c r="C14" i="2" s="1"/>
  <c r="C51" i="12" s="1"/>
  <c r="L27" i="8"/>
  <c r="G82" i="1"/>
  <c r="E82" i="1" s="1"/>
  <c r="B15" i="15" s="1"/>
  <c r="C51" i="1"/>
  <c r="C30" i="1"/>
  <c r="C15" i="2"/>
  <c r="E15" i="2" s="1"/>
  <c r="C28" i="8" s="1"/>
  <c r="L28" i="8"/>
  <c r="G83" i="1"/>
  <c r="C54" i="1"/>
  <c r="E83" i="1"/>
  <c r="C16" i="2"/>
  <c r="L29" i="8"/>
  <c r="G84" i="1"/>
  <c r="E84" i="1"/>
  <c r="C17" i="2" s="1"/>
  <c r="E17" i="2" s="1"/>
  <c r="C30" i="8" s="1"/>
  <c r="L30" i="8"/>
  <c r="G85" i="1"/>
  <c r="E85" i="1" s="1"/>
  <c r="C18" i="2"/>
  <c r="L31" i="8"/>
  <c r="G86" i="1"/>
  <c r="E86" i="1"/>
  <c r="C19" i="2" s="1"/>
  <c r="E19" i="2" s="1"/>
  <c r="C32" i="8" s="1"/>
  <c r="L32" i="8"/>
  <c r="L33" i="8"/>
  <c r="L34" i="8"/>
  <c r="L35" i="8"/>
  <c r="L36" i="8"/>
  <c r="L37" i="8"/>
  <c r="L38" i="8"/>
  <c r="L39" i="8"/>
  <c r="L40" i="8"/>
  <c r="L41" i="8"/>
  <c r="G9" i="15"/>
  <c r="G89" i="1"/>
  <c r="C36" i="1"/>
  <c r="E89" i="1"/>
  <c r="C22" i="2" s="1"/>
  <c r="C91" i="12" s="1"/>
  <c r="C61" i="18"/>
  <c r="G95" i="1"/>
  <c r="E95" i="1"/>
  <c r="C28" i="2" s="1"/>
  <c r="C121" i="12" s="1"/>
  <c r="G94" i="1"/>
  <c r="E94" i="1"/>
  <c r="G93" i="1"/>
  <c r="E93" i="1"/>
  <c r="C26" i="2" s="1"/>
  <c r="C111" i="12" s="1"/>
  <c r="G92" i="1"/>
  <c r="E92" i="1"/>
  <c r="C25" i="2" s="1"/>
  <c r="C106" i="12"/>
  <c r="G91" i="1"/>
  <c r="E91" i="1"/>
  <c r="C24" i="2" s="1"/>
  <c r="C101" i="12" s="1"/>
  <c r="G90" i="1"/>
  <c r="E90" i="1"/>
  <c r="C23" i="2" s="1"/>
  <c r="C96" i="12"/>
  <c r="G88" i="1"/>
  <c r="C48" i="1"/>
  <c r="E88" i="1"/>
  <c r="C21" i="2" s="1"/>
  <c r="C86" i="12"/>
  <c r="G87" i="1"/>
  <c r="E87" i="1"/>
  <c r="C20" i="2" s="1"/>
  <c r="C81" i="12" s="1"/>
  <c r="C33" i="1"/>
  <c r="C57" i="1"/>
  <c r="C60" i="1"/>
  <c r="C63" i="1"/>
  <c r="C66" i="1"/>
  <c r="C76" i="12"/>
  <c r="C66" i="12"/>
  <c r="C56" i="12"/>
  <c r="C36" i="12"/>
  <c r="G76" i="1"/>
  <c r="E76" i="1" s="1"/>
  <c r="C9" i="2" s="1"/>
  <c r="C95" i="1"/>
  <c r="B28" i="2" s="1"/>
  <c r="L28" i="2" s="1"/>
  <c r="G121" i="12" s="1"/>
  <c r="C93" i="1"/>
  <c r="B26" i="2" s="1"/>
  <c r="L26" i="2"/>
  <c r="G111" i="12" s="1"/>
  <c r="C114" i="12" s="1"/>
  <c r="C92" i="1"/>
  <c r="B25" i="2" s="1"/>
  <c r="L25" i="2" s="1"/>
  <c r="G106" i="12" s="1"/>
  <c r="C91" i="1"/>
  <c r="B24" i="2"/>
  <c r="L24" i="2" s="1"/>
  <c r="G101" i="12" s="1"/>
  <c r="C90" i="1"/>
  <c r="B23" i="2" s="1"/>
  <c r="L23" i="2" s="1"/>
  <c r="G96" i="12" s="1"/>
  <c r="C89" i="1"/>
  <c r="B22" i="2"/>
  <c r="L22" i="2" s="1"/>
  <c r="G91" i="12" s="1"/>
  <c r="C88" i="1"/>
  <c r="B21" i="2" s="1"/>
  <c r="L21" i="2" s="1"/>
  <c r="G86" i="12" s="1"/>
  <c r="C87" i="1"/>
  <c r="B20" i="2"/>
  <c r="L20" i="2" s="1"/>
  <c r="G81" i="12" s="1"/>
  <c r="C86" i="1"/>
  <c r="B19" i="2" s="1"/>
  <c r="L19" i="2" s="1"/>
  <c r="G76" i="12" s="1"/>
  <c r="C85" i="1"/>
  <c r="B18" i="2"/>
  <c r="L18" i="2" s="1"/>
  <c r="G71" i="12" s="1"/>
  <c r="C84" i="1"/>
  <c r="B17" i="2" s="1"/>
  <c r="L17" i="2" s="1"/>
  <c r="G66" i="12" s="1"/>
  <c r="C83" i="1"/>
  <c r="B16" i="2"/>
  <c r="L16" i="2" s="1"/>
  <c r="G61" i="12" s="1"/>
  <c r="C82" i="1"/>
  <c r="B15" i="2" s="1"/>
  <c r="L15" i="2" s="1"/>
  <c r="G56" i="12" s="1"/>
  <c r="C81" i="1"/>
  <c r="B14" i="2"/>
  <c r="L14" i="2" s="1"/>
  <c r="G51" i="12" s="1"/>
  <c r="C80" i="1"/>
  <c r="B13" i="2" s="1"/>
  <c r="L13" i="2" s="1"/>
  <c r="G46" i="12" s="1"/>
  <c r="C79" i="1"/>
  <c r="B12" i="2"/>
  <c r="L12" i="2" s="1"/>
  <c r="G41" i="12" s="1"/>
  <c r="C78" i="1"/>
  <c r="B11" i="2" s="1"/>
  <c r="L11" i="2" s="1"/>
  <c r="G36" i="12" s="1"/>
  <c r="C77" i="1"/>
  <c r="B10" i="2"/>
  <c r="L10" i="2" s="1"/>
  <c r="G31" i="12" s="1"/>
  <c r="C76" i="1"/>
  <c r="B9" i="2" s="1"/>
  <c r="L9" i="2" s="1"/>
  <c r="G26" i="12" s="1"/>
  <c r="B111" i="12"/>
  <c r="C49" i="18"/>
  <c r="C45" i="18"/>
  <c r="C41" i="18"/>
  <c r="C37" i="18"/>
  <c r="C33" i="18"/>
  <c r="C29" i="18"/>
  <c r="C21" i="18"/>
  <c r="C13" i="18"/>
  <c r="C85" i="18"/>
  <c r="C77" i="18"/>
  <c r="C73" i="18"/>
  <c r="C69" i="18"/>
  <c r="C65" i="18"/>
  <c r="C57" i="18"/>
  <c r="D9" i="18"/>
  <c r="B9" i="18" s="1"/>
  <c r="D13" i="18"/>
  <c r="B13" i="18" s="1"/>
  <c r="D17" i="18"/>
  <c r="B17" i="18" s="1"/>
  <c r="D21" i="18"/>
  <c r="B21" i="18" s="1"/>
  <c r="D25" i="18"/>
  <c r="B25" i="18" s="1"/>
  <c r="D29" i="18"/>
  <c r="B29" i="18" s="1"/>
  <c r="D33" i="18"/>
  <c r="B33" i="18" s="1"/>
  <c r="D37" i="18"/>
  <c r="B37" i="18" s="1"/>
  <c r="D41" i="18"/>
  <c r="B41" i="18" s="1"/>
  <c r="D45" i="18"/>
  <c r="B45" i="18" s="1"/>
  <c r="D49" i="18"/>
  <c r="B49" i="18" s="1"/>
  <c r="D85" i="18"/>
  <c r="B85" i="18" s="1"/>
  <c r="D81" i="18"/>
  <c r="B81" i="18" s="1"/>
  <c r="D77" i="18"/>
  <c r="B77" i="18" s="1"/>
  <c r="D73" i="18"/>
  <c r="B73" i="18" s="1"/>
  <c r="D69" i="18"/>
  <c r="B69" i="18" s="1"/>
  <c r="C53" i="18"/>
  <c r="D65" i="18"/>
  <c r="B65" i="18"/>
  <c r="D61" i="18"/>
  <c r="B61" i="18"/>
  <c r="D57" i="18"/>
  <c r="B57" i="18"/>
  <c r="D53" i="18"/>
  <c r="B53" i="18"/>
  <c r="B10" i="15"/>
  <c r="E10" i="15" s="1"/>
  <c r="K10" i="15"/>
  <c r="B9" i="15"/>
  <c r="E9" i="15"/>
  <c r="K9" i="15"/>
  <c r="B12" i="15"/>
  <c r="E12" i="15"/>
  <c r="K12" i="15"/>
  <c r="B11" i="15"/>
  <c r="E11" i="15" s="1"/>
  <c r="K11" i="15"/>
  <c r="B13" i="15"/>
  <c r="E13" i="15" s="1"/>
  <c r="E30" i="15" s="1"/>
  <c r="K13" i="15"/>
  <c r="B14" i="15"/>
  <c r="E14" i="15" s="1"/>
  <c r="K14" i="15"/>
  <c r="E15" i="15"/>
  <c r="K15" i="15"/>
  <c r="B16" i="15"/>
  <c r="E16" i="15" s="1"/>
  <c r="K16" i="15"/>
  <c r="B17" i="15"/>
  <c r="E17" i="15" s="1"/>
  <c r="K17" i="15"/>
  <c r="B19" i="15"/>
  <c r="E19" i="15" s="1"/>
  <c r="K19" i="15"/>
  <c r="K18" i="15"/>
  <c r="K20" i="15"/>
  <c r="K21" i="15"/>
  <c r="K22" i="15"/>
  <c r="K23" i="15"/>
  <c r="K24" i="15"/>
  <c r="K25" i="15"/>
  <c r="K26" i="15"/>
  <c r="K27" i="15"/>
  <c r="K28" i="15"/>
  <c r="B18" i="15"/>
  <c r="E18" i="15" s="1"/>
  <c r="B20" i="15"/>
  <c r="E20" i="15" s="1"/>
  <c r="B21" i="15"/>
  <c r="E21" i="15" s="1"/>
  <c r="B22" i="15"/>
  <c r="E22" i="15"/>
  <c r="B23" i="15"/>
  <c r="E23" i="15"/>
  <c r="B24" i="15"/>
  <c r="E24" i="15"/>
  <c r="B25" i="15"/>
  <c r="E25" i="15"/>
  <c r="B26" i="15"/>
  <c r="E26" i="15"/>
  <c r="B27" i="15"/>
  <c r="E27" i="15"/>
  <c r="B28" i="15"/>
  <c r="E28" i="15"/>
  <c r="J10" i="15"/>
  <c r="J11" i="15"/>
  <c r="J12" i="15"/>
  <c r="J13" i="15"/>
  <c r="J14" i="15"/>
  <c r="J15" i="15"/>
  <c r="J16" i="15"/>
  <c r="J17" i="15"/>
  <c r="J18" i="15"/>
  <c r="J19" i="15"/>
  <c r="J20" i="15"/>
  <c r="J21" i="15"/>
  <c r="J22" i="15"/>
  <c r="J23" i="15"/>
  <c r="J24" i="15"/>
  <c r="J25" i="15"/>
  <c r="J26" i="15"/>
  <c r="J27" i="15"/>
  <c r="J28" i="15"/>
  <c r="J9" i="15"/>
  <c r="C18" i="7"/>
  <c r="E8" i="9" s="1"/>
  <c r="B9" i="4"/>
  <c r="B10" i="4"/>
  <c r="C18" i="4" s="1"/>
  <c r="J18" i="4" s="1"/>
  <c r="B11" i="4"/>
  <c r="B12" i="4"/>
  <c r="B13" i="4"/>
  <c r="B14" i="4"/>
  <c r="C19" i="4"/>
  <c r="E8" i="6" s="1"/>
  <c r="Z11" i="13" s="1"/>
  <c r="C22" i="4"/>
  <c r="H8" i="6" s="1"/>
  <c r="Z14" i="13" s="1"/>
  <c r="M41" i="5"/>
  <c r="O41" i="5"/>
  <c r="F21" i="5"/>
  <c r="N21" i="5" s="1"/>
  <c r="M40" i="5"/>
  <c r="O40" i="5"/>
  <c r="M39" i="5"/>
  <c r="O39" i="5"/>
  <c r="M38" i="5"/>
  <c r="O38" i="5"/>
  <c r="M37" i="5"/>
  <c r="O37" i="5"/>
  <c r="M36" i="5"/>
  <c r="O36" i="5"/>
  <c r="M35" i="5"/>
  <c r="O35" i="5"/>
  <c r="M34" i="5"/>
  <c r="O34" i="5"/>
  <c r="M33" i="5"/>
  <c r="O33" i="5"/>
  <c r="M32" i="5"/>
  <c r="O32" i="5"/>
  <c r="M31" i="5"/>
  <c r="O31" i="5"/>
  <c r="M30" i="5"/>
  <c r="O30" i="5"/>
  <c r="M29" i="5"/>
  <c r="O29" i="5"/>
  <c r="M28" i="5"/>
  <c r="O28" i="5"/>
  <c r="M27" i="5"/>
  <c r="O27" i="5"/>
  <c r="M26" i="5"/>
  <c r="O26" i="5"/>
  <c r="M25" i="5"/>
  <c r="O25" i="5"/>
  <c r="M24" i="5"/>
  <c r="O24" i="5"/>
  <c r="M23" i="5"/>
  <c r="O23" i="5"/>
  <c r="M22" i="5"/>
  <c r="O22" i="5"/>
  <c r="E9" i="2"/>
  <c r="C22" i="8"/>
  <c r="O22" i="8"/>
  <c r="O23" i="8"/>
  <c r="O24" i="8"/>
  <c r="O25" i="8"/>
  <c r="O26" i="8"/>
  <c r="O27" i="8"/>
  <c r="O28" i="8"/>
  <c r="O29" i="8"/>
  <c r="O30" i="8"/>
  <c r="O31" i="8"/>
  <c r="O32" i="8"/>
  <c r="O33" i="8"/>
  <c r="O34" i="8"/>
  <c r="O35" i="8"/>
  <c r="O36" i="8"/>
  <c r="O37" i="8"/>
  <c r="O38" i="8"/>
  <c r="O39" i="8"/>
  <c r="O40" i="8"/>
  <c r="O41" i="8"/>
  <c r="L22" i="8"/>
  <c r="L44" i="8" s="1"/>
  <c r="M22" i="8"/>
  <c r="M23" i="8"/>
  <c r="M24" i="8"/>
  <c r="M25" i="8"/>
  <c r="M26" i="8"/>
  <c r="M27" i="8"/>
  <c r="M28" i="8"/>
  <c r="M29" i="8"/>
  <c r="M30" i="8"/>
  <c r="M31" i="8"/>
  <c r="M32" i="8"/>
  <c r="M33" i="8"/>
  <c r="M34" i="8"/>
  <c r="M35" i="8"/>
  <c r="M36" i="8"/>
  <c r="M37" i="8"/>
  <c r="M38" i="8"/>
  <c r="M39" i="8"/>
  <c r="M40" i="8"/>
  <c r="M41" i="8"/>
  <c r="M44" i="8"/>
  <c r="N22" i="8"/>
  <c r="N23" i="8"/>
  <c r="N24" i="8"/>
  <c r="N25" i="8"/>
  <c r="N26" i="8"/>
  <c r="N27" i="8"/>
  <c r="N28" i="8"/>
  <c r="N29" i="8"/>
  <c r="N30" i="8"/>
  <c r="N31" i="8"/>
  <c r="N32" i="8"/>
  <c r="N33" i="8"/>
  <c r="N34" i="8"/>
  <c r="N35" i="8"/>
  <c r="N36" i="8"/>
  <c r="N37" i="8"/>
  <c r="N38" i="8"/>
  <c r="N39" i="8"/>
  <c r="N40" i="8"/>
  <c r="N41" i="8"/>
  <c r="H31" i="6"/>
  <c r="D13" i="16" s="1"/>
  <c r="O44" i="5"/>
  <c r="N22" i="5"/>
  <c r="N23" i="5"/>
  <c r="N44" i="5" s="1"/>
  <c r="N24" i="5"/>
  <c r="N25" i="5"/>
  <c r="N26" i="5"/>
  <c r="N27" i="5"/>
  <c r="N28" i="5"/>
  <c r="N29" i="5"/>
  <c r="N30" i="5"/>
  <c r="N31" i="5"/>
  <c r="N32" i="5"/>
  <c r="N33" i="5"/>
  <c r="N34" i="5"/>
  <c r="N35" i="5"/>
  <c r="N36" i="5"/>
  <c r="N37" i="5"/>
  <c r="N38" i="5"/>
  <c r="N39" i="5"/>
  <c r="N40" i="5"/>
  <c r="N41" i="5"/>
  <c r="M44" i="5"/>
  <c r="B5" i="20"/>
  <c r="B18" i="19"/>
  <c r="B5" i="18"/>
  <c r="B13" i="16"/>
  <c r="B5" i="16"/>
  <c r="C5" i="4"/>
  <c r="B5" i="15"/>
  <c r="P22" i="8"/>
  <c r="P23" i="8"/>
  <c r="P24" i="8"/>
  <c r="P25" i="8"/>
  <c r="P26" i="8"/>
  <c r="P27" i="8"/>
  <c r="P28" i="8"/>
  <c r="P29" i="8"/>
  <c r="P30" i="8"/>
  <c r="P31" i="8"/>
  <c r="P32" i="8"/>
  <c r="P33" i="8"/>
  <c r="P34" i="8"/>
  <c r="P35" i="8"/>
  <c r="P36" i="8"/>
  <c r="P37" i="8"/>
  <c r="P38" i="8"/>
  <c r="P39" i="8"/>
  <c r="P40" i="8"/>
  <c r="P41" i="8"/>
  <c r="P44" i="8"/>
  <c r="Q22" i="8"/>
  <c r="Q23" i="8"/>
  <c r="Q24" i="8"/>
  <c r="Q25" i="8"/>
  <c r="Q26" i="8"/>
  <c r="Q27" i="8"/>
  <c r="Q28" i="8"/>
  <c r="Q29" i="8"/>
  <c r="Q30" i="8"/>
  <c r="Q31" i="8"/>
  <c r="Q32" i="8"/>
  <c r="Q33" i="8"/>
  <c r="Q34" i="8"/>
  <c r="Q35" i="8"/>
  <c r="Q36" i="8"/>
  <c r="Q37" i="8"/>
  <c r="Q38" i="8"/>
  <c r="Q39" i="8"/>
  <c r="Q40" i="8"/>
  <c r="Q41" i="8"/>
  <c r="P22" i="5"/>
  <c r="P23" i="5"/>
  <c r="P24" i="5"/>
  <c r="P25" i="5"/>
  <c r="P26" i="5"/>
  <c r="P27" i="5"/>
  <c r="P28" i="5"/>
  <c r="P29" i="5"/>
  <c r="P30" i="5"/>
  <c r="P31" i="5"/>
  <c r="P32" i="5"/>
  <c r="P33" i="5"/>
  <c r="P34" i="5"/>
  <c r="P35" i="5"/>
  <c r="P36" i="5"/>
  <c r="P37" i="5"/>
  <c r="P38" i="5"/>
  <c r="P39" i="5"/>
  <c r="P40" i="5"/>
  <c r="P41" i="5"/>
  <c r="B5" i="1"/>
  <c r="G9" i="1"/>
  <c r="G12" i="1"/>
  <c r="G15" i="1"/>
  <c r="G18" i="1"/>
  <c r="G21" i="1"/>
  <c r="G24" i="1"/>
  <c r="G27" i="1"/>
  <c r="G30" i="1"/>
  <c r="G33" i="1"/>
  <c r="G36" i="1"/>
  <c r="G39" i="1"/>
  <c r="G42" i="1"/>
  <c r="G45" i="1"/>
  <c r="G48" i="1"/>
  <c r="G51" i="1"/>
  <c r="G54" i="1"/>
  <c r="G57" i="1"/>
  <c r="G60" i="1"/>
  <c r="G63" i="1"/>
  <c r="G66" i="1"/>
  <c r="B76" i="1"/>
  <c r="B77" i="1"/>
  <c r="B78" i="1"/>
  <c r="B79" i="1"/>
  <c r="B80" i="1"/>
  <c r="B81" i="1"/>
  <c r="B82" i="1"/>
  <c r="B83" i="1"/>
  <c r="B84" i="1"/>
  <c r="B85" i="1"/>
  <c r="B86" i="1"/>
  <c r="B87" i="1"/>
  <c r="B88" i="1"/>
  <c r="B89" i="1"/>
  <c r="B90" i="1"/>
  <c r="B91" i="1"/>
  <c r="B92" i="1"/>
  <c r="B93" i="1"/>
  <c r="B94" i="1"/>
  <c r="B95" i="1"/>
  <c r="B5" i="2"/>
  <c r="E20" i="2"/>
  <c r="E21" i="2"/>
  <c r="E22" i="2"/>
  <c r="E23" i="2"/>
  <c r="E24" i="2"/>
  <c r="E25" i="2"/>
  <c r="E26" i="2"/>
  <c r="E28" i="2"/>
  <c r="C41" i="8" s="1"/>
  <c r="B18" i="12"/>
  <c r="B16" i="7"/>
  <c r="B17" i="7"/>
  <c r="B18" i="7"/>
  <c r="B19" i="7"/>
  <c r="B20" i="7"/>
  <c r="B21" i="7"/>
  <c r="B18" i="8"/>
  <c r="B22" i="8"/>
  <c r="J22" i="8" s="1"/>
  <c r="K22" i="8"/>
  <c r="B23" i="8"/>
  <c r="J23" i="8"/>
  <c r="K23" i="8"/>
  <c r="B24" i="8"/>
  <c r="J24" i="8" s="1"/>
  <c r="B25" i="8"/>
  <c r="J25" i="8"/>
  <c r="K25" i="8"/>
  <c r="B26" i="8"/>
  <c r="J26" i="8" s="1"/>
  <c r="K26" i="8"/>
  <c r="B27" i="8"/>
  <c r="J27" i="8"/>
  <c r="K27" i="8"/>
  <c r="B28" i="8"/>
  <c r="J28" i="8" s="1"/>
  <c r="B29" i="8"/>
  <c r="J29" i="8"/>
  <c r="K29" i="8"/>
  <c r="B30" i="8"/>
  <c r="J30" i="8" s="1"/>
  <c r="K30" i="8"/>
  <c r="B31" i="8"/>
  <c r="J31" i="8"/>
  <c r="K31" i="8"/>
  <c r="B32" i="8"/>
  <c r="J32" i="8" s="1"/>
  <c r="B33" i="8"/>
  <c r="C33" i="8"/>
  <c r="J33" i="8"/>
  <c r="K33" i="8"/>
  <c r="B34" i="8"/>
  <c r="C34" i="8"/>
  <c r="J34" i="8"/>
  <c r="K34" i="8"/>
  <c r="B35" i="8"/>
  <c r="C35" i="8"/>
  <c r="J35" i="8"/>
  <c r="K35" i="8"/>
  <c r="B36" i="8"/>
  <c r="C36" i="8"/>
  <c r="J36" i="8"/>
  <c r="K36" i="8"/>
  <c r="B37" i="8"/>
  <c r="C37" i="8"/>
  <c r="J37" i="8"/>
  <c r="K37" i="8"/>
  <c r="B38" i="8"/>
  <c r="C38" i="8"/>
  <c r="J38" i="8"/>
  <c r="K38" i="8"/>
  <c r="B39" i="8"/>
  <c r="C39" i="8"/>
  <c r="J39" i="8"/>
  <c r="K39" i="8"/>
  <c r="B40" i="8"/>
  <c r="J40" i="8"/>
  <c r="K40" i="8"/>
  <c r="B41" i="8"/>
  <c r="J41" i="8"/>
  <c r="K41" i="8"/>
  <c r="B5" i="9"/>
  <c r="H5" i="9"/>
  <c r="B9" i="9"/>
  <c r="J9" i="9"/>
  <c r="U10" i="14" s="1"/>
  <c r="S10" i="14" s="1"/>
  <c r="K10" i="14" s="1"/>
  <c r="I10" i="14" s="1"/>
  <c r="J10" i="14" s="1"/>
  <c r="G10" i="14" s="1"/>
  <c r="H10" i="14" s="1"/>
  <c r="K9" i="9"/>
  <c r="V10" i="14" s="1"/>
  <c r="T10" i="14" s="1"/>
  <c r="L10" i="14" s="1"/>
  <c r="F10" i="14" s="1"/>
  <c r="B10" i="9"/>
  <c r="J10" i="9" s="1"/>
  <c r="U11" i="14" s="1"/>
  <c r="K10" i="9"/>
  <c r="V11" i="14" s="1"/>
  <c r="B11" i="9"/>
  <c r="J11" i="9"/>
  <c r="U12" i="14" s="1"/>
  <c r="K11" i="9"/>
  <c r="B12" i="9"/>
  <c r="J12" i="9" s="1"/>
  <c r="U13" i="14" s="1"/>
  <c r="B13" i="9"/>
  <c r="J13" i="9"/>
  <c r="U14" i="14" s="1"/>
  <c r="K13" i="9"/>
  <c r="V14" i="14" s="1"/>
  <c r="B14" i="9"/>
  <c r="J14" i="9" s="1"/>
  <c r="U15" i="14" s="1"/>
  <c r="K14" i="9"/>
  <c r="V15" i="14" s="1"/>
  <c r="B15" i="9"/>
  <c r="J15" i="9"/>
  <c r="U16" i="14" s="1"/>
  <c r="S16" i="14" s="1"/>
  <c r="K16" i="14" s="1"/>
  <c r="I16" i="14" s="1"/>
  <c r="J16" i="14" s="1"/>
  <c r="G16" i="14" s="1"/>
  <c r="H16" i="14" s="1"/>
  <c r="K15" i="9"/>
  <c r="V16" i="14" s="1"/>
  <c r="B16" i="9"/>
  <c r="J16" i="9" s="1"/>
  <c r="U17" i="14" s="1"/>
  <c r="B17" i="9"/>
  <c r="J17" i="9"/>
  <c r="U18" i="14" s="1"/>
  <c r="S18" i="14" s="1"/>
  <c r="K18" i="14" s="1"/>
  <c r="I18" i="14" s="1"/>
  <c r="J18" i="14" s="1"/>
  <c r="G18" i="14" s="1"/>
  <c r="H18" i="14" s="1"/>
  <c r="K17" i="9"/>
  <c r="V18" i="14" s="1"/>
  <c r="T18" i="14" s="1"/>
  <c r="L18" i="14" s="1"/>
  <c r="F18" i="14" s="1"/>
  <c r="B18" i="9"/>
  <c r="J18" i="9" s="1"/>
  <c r="U19" i="14" s="1"/>
  <c r="K18" i="9"/>
  <c r="V19" i="14" s="1"/>
  <c r="B19" i="9"/>
  <c r="J19" i="9"/>
  <c r="U20" i="14" s="1"/>
  <c r="S20" i="14" s="1"/>
  <c r="K20" i="14" s="1"/>
  <c r="I20" i="14" s="1"/>
  <c r="J20" i="14" s="1"/>
  <c r="G20" i="14" s="1"/>
  <c r="H20" i="14" s="1"/>
  <c r="K19" i="9"/>
  <c r="V20" i="14" s="1"/>
  <c r="T20" i="14" s="1"/>
  <c r="L20" i="14" s="1"/>
  <c r="F20" i="14" s="1"/>
  <c r="B20" i="9"/>
  <c r="J20" i="9" s="1"/>
  <c r="U21" i="14" s="1"/>
  <c r="B21" i="9"/>
  <c r="J21" i="9"/>
  <c r="U22" i="14" s="1"/>
  <c r="S22" i="14" s="1"/>
  <c r="K22" i="14" s="1"/>
  <c r="I22" i="14" s="1"/>
  <c r="J22" i="14" s="1"/>
  <c r="G22" i="14" s="1"/>
  <c r="H22" i="14" s="1"/>
  <c r="K21" i="9"/>
  <c r="V22" i="14" s="1"/>
  <c r="T22" i="14" s="1"/>
  <c r="L22" i="14" s="1"/>
  <c r="F22" i="14" s="1"/>
  <c r="B22" i="9"/>
  <c r="J22" i="9" s="1"/>
  <c r="U23" i="14" s="1"/>
  <c r="S23" i="14" s="1"/>
  <c r="K23" i="14" s="1"/>
  <c r="I23" i="14" s="1"/>
  <c r="J23" i="14" s="1"/>
  <c r="G23" i="14" s="1"/>
  <c r="H23" i="14" s="1"/>
  <c r="K22" i="9"/>
  <c r="V23" i="14" s="1"/>
  <c r="T23" i="14" s="1"/>
  <c r="L23" i="14" s="1"/>
  <c r="F23" i="14" s="1"/>
  <c r="B23" i="9"/>
  <c r="J23" i="9"/>
  <c r="U24" i="14" s="1"/>
  <c r="S24" i="14" s="1"/>
  <c r="K24" i="14" s="1"/>
  <c r="I24" i="14" s="1"/>
  <c r="J24" i="14" s="1"/>
  <c r="G24" i="14" s="1"/>
  <c r="H24" i="14" s="1"/>
  <c r="K23" i="9"/>
  <c r="V24" i="14" s="1"/>
  <c r="T24" i="14" s="1"/>
  <c r="L24" i="14" s="1"/>
  <c r="F24" i="14" s="1"/>
  <c r="B24" i="9"/>
  <c r="J24" i="9" s="1"/>
  <c r="U25" i="14" s="1"/>
  <c r="S25" i="14" s="1"/>
  <c r="K25" i="14" s="1"/>
  <c r="I25" i="14" s="1"/>
  <c r="J25" i="14" s="1"/>
  <c r="G25" i="14" s="1"/>
  <c r="H25" i="14" s="1"/>
  <c r="B25" i="9"/>
  <c r="J25" i="9"/>
  <c r="U26" i="14" s="1"/>
  <c r="S26" i="14" s="1"/>
  <c r="K26" i="14" s="1"/>
  <c r="I26" i="14" s="1"/>
  <c r="J26" i="14" s="1"/>
  <c r="G26" i="14" s="1"/>
  <c r="H26" i="14" s="1"/>
  <c r="K25" i="9"/>
  <c r="B26" i="9"/>
  <c r="J26" i="9" s="1"/>
  <c r="U27" i="14" s="1"/>
  <c r="S27" i="14" s="1"/>
  <c r="K27" i="14" s="1"/>
  <c r="I27" i="14" s="1"/>
  <c r="J27" i="14" s="1"/>
  <c r="G27" i="14" s="1"/>
  <c r="H27" i="14" s="1"/>
  <c r="K26" i="9"/>
  <c r="V27" i="14" s="1"/>
  <c r="T27" i="14" s="1"/>
  <c r="L27" i="14" s="1"/>
  <c r="F27" i="14" s="1"/>
  <c r="B27" i="9"/>
  <c r="J27" i="9"/>
  <c r="U28" i="14" s="1"/>
  <c r="K27" i="9"/>
  <c r="V28" i="14" s="1"/>
  <c r="B28" i="9"/>
  <c r="J28" i="9" s="1"/>
  <c r="U29" i="14" s="1"/>
  <c r="S29" i="14" s="1"/>
  <c r="K29" i="14" s="1"/>
  <c r="I29" i="14" s="1"/>
  <c r="J29" i="14" s="1"/>
  <c r="G29" i="14" s="1"/>
  <c r="H29" i="14" s="1"/>
  <c r="B6" i="14"/>
  <c r="B10" i="14"/>
  <c r="C10" i="14"/>
  <c r="X10" i="14"/>
  <c r="B11" i="14"/>
  <c r="C11" i="14"/>
  <c r="B12" i="14"/>
  <c r="C12" i="14"/>
  <c r="V12" i="14"/>
  <c r="B13" i="14"/>
  <c r="C13" i="14"/>
  <c r="B14" i="14"/>
  <c r="C14" i="14"/>
  <c r="B15" i="14"/>
  <c r="C15" i="14"/>
  <c r="B16" i="14"/>
  <c r="C16" i="14"/>
  <c r="X16" i="14"/>
  <c r="T16" i="14"/>
  <c r="L16" i="14" s="1"/>
  <c r="F16" i="14" s="1"/>
  <c r="B17" i="14"/>
  <c r="C17" i="14"/>
  <c r="B18" i="14"/>
  <c r="C18" i="14"/>
  <c r="X18" i="14"/>
  <c r="B19" i="14"/>
  <c r="C19" i="14"/>
  <c r="B20" i="14"/>
  <c r="C20" i="14"/>
  <c r="X20" i="14"/>
  <c r="B21" i="14"/>
  <c r="C21" i="14"/>
  <c r="X21" i="14"/>
  <c r="S21" i="14" s="1"/>
  <c r="K21" i="14" s="1"/>
  <c r="I21" i="14" s="1"/>
  <c r="J21" i="14" s="1"/>
  <c r="G21" i="14" s="1"/>
  <c r="H21" i="14" s="1"/>
  <c r="B22" i="14"/>
  <c r="C22" i="14"/>
  <c r="X22" i="14"/>
  <c r="B23" i="14"/>
  <c r="C23" i="14"/>
  <c r="X23" i="14"/>
  <c r="B24" i="14"/>
  <c r="C24" i="14"/>
  <c r="X24" i="14"/>
  <c r="B25" i="14"/>
  <c r="C25" i="14"/>
  <c r="X25" i="14"/>
  <c r="B26" i="14"/>
  <c r="C26" i="14"/>
  <c r="X26" i="14"/>
  <c r="V26" i="14"/>
  <c r="T26" i="14" s="1"/>
  <c r="L26" i="14" s="1"/>
  <c r="F26" i="14" s="1"/>
  <c r="B27" i="14"/>
  <c r="C27" i="14"/>
  <c r="X27" i="14"/>
  <c r="B29" i="14"/>
  <c r="C29" i="14"/>
  <c r="X29" i="14"/>
  <c r="H30" i="14"/>
  <c r="B18" i="4"/>
  <c r="B19" i="4"/>
  <c r="J19" i="4"/>
  <c r="B20" i="4"/>
  <c r="B21" i="4"/>
  <c r="P44" i="5"/>
  <c r="B22" i="4"/>
  <c r="Q22" i="5"/>
  <c r="Q23" i="5"/>
  <c r="Q24" i="5"/>
  <c r="Q25" i="5"/>
  <c r="Q26" i="5"/>
  <c r="Q27" i="5"/>
  <c r="Q28" i="5"/>
  <c r="Q29" i="5"/>
  <c r="Q30" i="5"/>
  <c r="Q31" i="5"/>
  <c r="Q32" i="5"/>
  <c r="Q33" i="5"/>
  <c r="Q34" i="5"/>
  <c r="Q35" i="5"/>
  <c r="Q36" i="5"/>
  <c r="Q37" i="5"/>
  <c r="Q38" i="5"/>
  <c r="Q39" i="5"/>
  <c r="Q40" i="5"/>
  <c r="Q41" i="5"/>
  <c r="Q44" i="5"/>
  <c r="B23" i="4"/>
  <c r="R22" i="5"/>
  <c r="R23" i="5"/>
  <c r="R44" i="5" s="1"/>
  <c r="R24" i="5"/>
  <c r="R25" i="5"/>
  <c r="R26" i="5"/>
  <c r="R27" i="5"/>
  <c r="R28" i="5"/>
  <c r="R29" i="5"/>
  <c r="R30" i="5"/>
  <c r="R31" i="5"/>
  <c r="R32" i="5"/>
  <c r="R33" i="5"/>
  <c r="R34" i="5"/>
  <c r="R35" i="5"/>
  <c r="R36" i="5"/>
  <c r="R37" i="5"/>
  <c r="R38" i="5"/>
  <c r="R39" i="5"/>
  <c r="R40" i="5"/>
  <c r="R41" i="5"/>
  <c r="B18" i="5"/>
  <c r="B5" i="6"/>
  <c r="I5" i="6"/>
  <c r="B6" i="13"/>
  <c r="H30" i="13"/>
  <c r="C93" i="12"/>
  <c r="C38" i="12"/>
  <c r="C15" i="18"/>
  <c r="C54" i="18"/>
  <c r="C87" i="12"/>
  <c r="C47" i="18"/>
  <c r="C79" i="18"/>
  <c r="C37" i="12"/>
  <c r="C123" i="12"/>
  <c r="C78" i="12"/>
  <c r="C42" i="18"/>
  <c r="C78" i="18"/>
  <c r="C112" i="12"/>
  <c r="C52" i="12"/>
  <c r="C55" i="18"/>
  <c r="C113" i="12"/>
  <c r="C38" i="18"/>
  <c r="C107" i="12"/>
  <c r="C31" i="18"/>
  <c r="C98" i="12"/>
  <c r="C22" i="18"/>
  <c r="C92" i="12"/>
  <c r="C53" i="12"/>
  <c r="C30" i="18"/>
  <c r="C97" i="12"/>
  <c r="C67" i="12"/>
  <c r="C67" i="18"/>
  <c r="C50" i="18"/>
  <c r="C62" i="18"/>
  <c r="C63" i="18"/>
  <c r="C83" i="12"/>
  <c r="C46" i="18"/>
  <c r="C86" i="18"/>
  <c r="C122" i="12"/>
  <c r="C77" i="12"/>
  <c r="C39" i="18"/>
  <c r="C71" i="18"/>
  <c r="C35" i="18"/>
  <c r="C108" i="12"/>
  <c r="C58" i="12"/>
  <c r="C34" i="18"/>
  <c r="C70" i="18"/>
  <c r="C102" i="12"/>
  <c r="C43" i="18"/>
  <c r="C68" i="12"/>
  <c r="C74" i="18"/>
  <c r="C57" i="12"/>
  <c r="C59" i="18"/>
  <c r="C87" i="18"/>
  <c r="C43" i="12"/>
  <c r="C58" i="18"/>
  <c r="C23" i="18"/>
  <c r="C103" i="12"/>
  <c r="C66" i="18"/>
  <c r="C42" i="12"/>
  <c r="C14" i="18"/>
  <c r="C88" i="12"/>
  <c r="C51" i="18"/>
  <c r="C82" i="12"/>
  <c r="C75" i="18"/>
  <c r="C16" i="7" l="1"/>
  <c r="C8" i="9" s="1"/>
  <c r="J22" i="4"/>
  <c r="C20" i="7"/>
  <c r="G16" i="7"/>
  <c r="D21" i="8"/>
  <c r="L21" i="8" s="1"/>
  <c r="I21" i="5"/>
  <c r="Q21" i="5" s="1"/>
  <c r="H30" i="6"/>
  <c r="C13" i="16" s="1"/>
  <c r="F21" i="8"/>
  <c r="N21" i="8" s="1"/>
  <c r="C21" i="7"/>
  <c r="H8" i="9" s="1"/>
  <c r="B14" i="20" s="1"/>
  <c r="C19" i="7"/>
  <c r="G19" i="7" s="1"/>
  <c r="C17" i="7"/>
  <c r="G20" i="7"/>
  <c r="B10" i="16"/>
  <c r="E31" i="6"/>
  <c r="D10" i="16" s="1"/>
  <c r="E30" i="6"/>
  <c r="C10" i="16" s="1"/>
  <c r="B11" i="20"/>
  <c r="E30" i="9"/>
  <c r="E31" i="9"/>
  <c r="E32" i="9"/>
  <c r="F11" i="4" s="1"/>
  <c r="J11" i="4" s="1"/>
  <c r="Z12" i="14"/>
  <c r="G18" i="7"/>
  <c r="C11" i="4"/>
  <c r="G21" i="8"/>
  <c r="O21" i="8" s="1"/>
  <c r="Q44" i="8"/>
  <c r="K28" i="9"/>
  <c r="V29" i="14" s="1"/>
  <c r="T29" i="14" s="1"/>
  <c r="L29" i="14" s="1"/>
  <c r="F29" i="14" s="1"/>
  <c r="K24" i="9"/>
  <c r="V25" i="14" s="1"/>
  <c r="T25" i="14" s="1"/>
  <c r="L25" i="14" s="1"/>
  <c r="F25" i="14" s="1"/>
  <c r="K20" i="9"/>
  <c r="V21" i="14" s="1"/>
  <c r="T21" i="14" s="1"/>
  <c r="L21" i="14" s="1"/>
  <c r="F21" i="14" s="1"/>
  <c r="K16" i="9"/>
  <c r="V17" i="14" s="1"/>
  <c r="K12" i="9"/>
  <c r="V13" i="14" s="1"/>
  <c r="K32" i="8"/>
  <c r="K28" i="8"/>
  <c r="K24" i="8"/>
  <c r="D8" i="6"/>
  <c r="E21" i="5"/>
  <c r="M21" i="5" s="1"/>
  <c r="N44" i="8"/>
  <c r="O44" i="8"/>
  <c r="C20" i="4"/>
  <c r="C21" i="4"/>
  <c r="C23" i="4"/>
  <c r="C29" i="12"/>
  <c r="B26" i="12"/>
  <c r="C44" i="12"/>
  <c r="B41" i="12"/>
  <c r="C49" i="12"/>
  <c r="B46" i="12"/>
  <c r="C64" i="12"/>
  <c r="B61" i="12"/>
  <c r="C69" i="12"/>
  <c r="B66" i="12"/>
  <c r="C84" i="12"/>
  <c r="B81" i="12"/>
  <c r="B86" i="12"/>
  <c r="C89" i="12"/>
  <c r="C104" i="12"/>
  <c r="B101" i="12"/>
  <c r="B106" i="12"/>
  <c r="C109" i="12"/>
  <c r="C26" i="12"/>
  <c r="C9" i="18"/>
  <c r="C34" i="12"/>
  <c r="B31" i="12"/>
  <c r="C39" i="12"/>
  <c r="B36" i="12"/>
  <c r="C54" i="12"/>
  <c r="B51" i="12"/>
  <c r="C59" i="12"/>
  <c r="B56" i="12"/>
  <c r="C74" i="12"/>
  <c r="B71" i="12"/>
  <c r="B76" i="12"/>
  <c r="C79" i="12"/>
  <c r="C94" i="12"/>
  <c r="B91" i="12"/>
  <c r="B96" i="12"/>
  <c r="C99" i="12"/>
  <c r="C124" i="12"/>
  <c r="B121" i="12"/>
  <c r="E13" i="2"/>
  <c r="C25" i="18"/>
  <c r="C46" i="12"/>
  <c r="G10" i="15"/>
  <c r="H9" i="15"/>
  <c r="E16" i="2"/>
  <c r="C61" i="12"/>
  <c r="E14" i="2"/>
  <c r="E10" i="2"/>
  <c r="C31" i="12"/>
  <c r="C27" i="2"/>
  <c r="C94" i="1"/>
  <c r="B27" i="2" s="1"/>
  <c r="E18" i="2"/>
  <c r="C71" i="12"/>
  <c r="E12" i="2"/>
  <c r="E11" i="2"/>
  <c r="C17" i="18"/>
  <c r="C10" i="9" l="1"/>
  <c r="C16" i="9"/>
  <c r="C19" i="9"/>
  <c r="C9" i="9"/>
  <c r="C23" i="9"/>
  <c r="C27" i="9"/>
  <c r="C13" i="9"/>
  <c r="C25" i="9"/>
  <c r="C21" i="9"/>
  <c r="C14" i="9"/>
  <c r="C11" i="9"/>
  <c r="C28" i="9"/>
  <c r="C26" i="9"/>
  <c r="C24" i="9"/>
  <c r="C22" i="9"/>
  <c r="C20" i="9"/>
  <c r="C17" i="9"/>
  <c r="C12" i="9"/>
  <c r="H31" i="9"/>
  <c r="D14" i="20" s="1"/>
  <c r="C15" i="9"/>
  <c r="C18" i="9"/>
  <c r="I21" i="8"/>
  <c r="Q21" i="8" s="1"/>
  <c r="G21" i="7"/>
  <c r="G8" i="9"/>
  <c r="H21" i="8"/>
  <c r="P21" i="8" s="1"/>
  <c r="F8" i="9"/>
  <c r="C12" i="4" s="1"/>
  <c r="D8" i="9"/>
  <c r="G17" i="7"/>
  <c r="E21" i="8"/>
  <c r="M21" i="8" s="1"/>
  <c r="H15" i="9" s="1"/>
  <c r="C14" i="4"/>
  <c r="H30" i="9"/>
  <c r="H32" i="9"/>
  <c r="F14" i="4" s="1"/>
  <c r="J14" i="4" s="1"/>
  <c r="Z15" i="14"/>
  <c r="H9" i="9"/>
  <c r="H13" i="9"/>
  <c r="H17" i="9"/>
  <c r="H21" i="9"/>
  <c r="H25" i="9"/>
  <c r="C30" i="9"/>
  <c r="B9" i="20"/>
  <c r="C9" i="4"/>
  <c r="Z10" i="14"/>
  <c r="D11" i="20"/>
  <c r="E11" i="4"/>
  <c r="D11" i="4"/>
  <c r="C11" i="20"/>
  <c r="L27" i="2"/>
  <c r="G116" i="12" s="1"/>
  <c r="B28" i="14"/>
  <c r="C27" i="8"/>
  <c r="X15" i="14"/>
  <c r="G11" i="15"/>
  <c r="H10" i="15"/>
  <c r="I10" i="15" s="1"/>
  <c r="G8" i="6"/>
  <c r="H21" i="5"/>
  <c r="P21" i="5" s="1"/>
  <c r="J21" i="4"/>
  <c r="C24" i="8"/>
  <c r="X12" i="14"/>
  <c r="C25" i="8"/>
  <c r="X13" i="14"/>
  <c r="C31" i="8"/>
  <c r="X19" i="14"/>
  <c r="C116" i="12"/>
  <c r="C81" i="18"/>
  <c r="E27" i="2"/>
  <c r="C28" i="14"/>
  <c r="C23" i="8"/>
  <c r="X11" i="14"/>
  <c r="I9" i="15"/>
  <c r="C26" i="8"/>
  <c r="X14" i="14"/>
  <c r="E14" i="4"/>
  <c r="I8" i="6"/>
  <c r="J23" i="4"/>
  <c r="J21" i="5"/>
  <c r="R21" i="5" s="1"/>
  <c r="F8" i="6"/>
  <c r="G21" i="5"/>
  <c r="O21" i="5" s="1"/>
  <c r="J20" i="4"/>
  <c r="Z10" i="13"/>
  <c r="D28" i="6"/>
  <c r="D27" i="6"/>
  <c r="D26" i="6"/>
  <c r="D25" i="6"/>
  <c r="D24" i="6"/>
  <c r="D23" i="6"/>
  <c r="D22" i="6"/>
  <c r="D21" i="6"/>
  <c r="D20" i="6"/>
  <c r="D19" i="6"/>
  <c r="D18" i="6"/>
  <c r="D17" i="6"/>
  <c r="D16" i="6"/>
  <c r="D15" i="6"/>
  <c r="D14" i="6"/>
  <c r="D13" i="6"/>
  <c r="D12" i="6"/>
  <c r="D11" i="6"/>
  <c r="D10" i="6"/>
  <c r="D9" i="6"/>
  <c r="D30" i="6"/>
  <c r="C9" i="16" s="1"/>
  <c r="B9" i="16"/>
  <c r="C29" i="8"/>
  <c r="X17" i="14"/>
  <c r="E9" i="6"/>
  <c r="H10" i="6"/>
  <c r="E11" i="6"/>
  <c r="H12" i="6"/>
  <c r="E13" i="6"/>
  <c r="H14" i="6"/>
  <c r="E15" i="6"/>
  <c r="H16" i="6"/>
  <c r="E17" i="6"/>
  <c r="H18" i="6"/>
  <c r="E19" i="6"/>
  <c r="H20" i="6"/>
  <c r="E21" i="6"/>
  <c r="H22" i="6"/>
  <c r="E23" i="6"/>
  <c r="H24" i="6"/>
  <c r="E25" i="6"/>
  <c r="H26" i="6"/>
  <c r="E27" i="6"/>
  <c r="H28" i="6"/>
  <c r="H9" i="6"/>
  <c r="H11" i="6"/>
  <c r="H13" i="6"/>
  <c r="H15" i="6"/>
  <c r="H17" i="6"/>
  <c r="H19" i="6"/>
  <c r="H21" i="6"/>
  <c r="H23" i="6"/>
  <c r="H25" i="6"/>
  <c r="H27" i="6"/>
  <c r="E10" i="6"/>
  <c r="E12" i="6"/>
  <c r="E14" i="6"/>
  <c r="E16" i="6"/>
  <c r="E18" i="6"/>
  <c r="E20" i="6"/>
  <c r="E22" i="6"/>
  <c r="E24" i="6"/>
  <c r="E26" i="6"/>
  <c r="E28" i="6"/>
  <c r="T13" i="14"/>
  <c r="L13" i="14" s="1"/>
  <c r="F13" i="14" s="1"/>
  <c r="C72" i="12"/>
  <c r="C63" i="12"/>
  <c r="C62" i="12"/>
  <c r="C48" i="12"/>
  <c r="C18" i="18"/>
  <c r="C33" i="12"/>
  <c r="C73" i="12"/>
  <c r="C10" i="18"/>
  <c r="C27" i="18"/>
  <c r="C28" i="12"/>
  <c r="C27" i="12"/>
  <c r="C26" i="18"/>
  <c r="C19" i="18"/>
  <c r="C32" i="12"/>
  <c r="C47" i="12"/>
  <c r="C11" i="18"/>
  <c r="F10" i="9" l="1"/>
  <c r="F26" i="9"/>
  <c r="F17" i="9"/>
  <c r="F18" i="9"/>
  <c r="F25" i="9"/>
  <c r="F9" i="9"/>
  <c r="G10" i="7"/>
  <c r="F22" i="9"/>
  <c r="F14" i="9"/>
  <c r="F30" i="9"/>
  <c r="D12" i="4" s="1"/>
  <c r="F21" i="9"/>
  <c r="F13" i="9"/>
  <c r="F32" i="9"/>
  <c r="F12" i="4" s="1"/>
  <c r="J12" i="4" s="1"/>
  <c r="H27" i="9"/>
  <c r="F28" i="9"/>
  <c r="F24" i="9"/>
  <c r="F20" i="9"/>
  <c r="F16" i="9"/>
  <c r="F12" i="9"/>
  <c r="Z13" i="14"/>
  <c r="F27" i="9"/>
  <c r="F23" i="9"/>
  <c r="F19" i="9"/>
  <c r="F15" i="9"/>
  <c r="F11" i="9"/>
  <c r="H23" i="9"/>
  <c r="G9" i="7"/>
  <c r="E10" i="9"/>
  <c r="E18" i="9"/>
  <c r="E26" i="9"/>
  <c r="H12" i="9"/>
  <c r="H20" i="9"/>
  <c r="H28" i="9"/>
  <c r="E27" i="9"/>
  <c r="E19" i="9"/>
  <c r="E11" i="9"/>
  <c r="E14" i="9"/>
  <c r="E22" i="9"/>
  <c r="H16" i="9"/>
  <c r="H24" i="9"/>
  <c r="E23" i="9"/>
  <c r="E15" i="9"/>
  <c r="E16" i="9"/>
  <c r="E24" i="9"/>
  <c r="H18" i="9"/>
  <c r="H26" i="9"/>
  <c r="E21" i="9"/>
  <c r="E13" i="9"/>
  <c r="E12" i="9"/>
  <c r="H19" i="9"/>
  <c r="H11" i="9"/>
  <c r="E20" i="9"/>
  <c r="E28" i="9"/>
  <c r="H14" i="9"/>
  <c r="H22" i="9"/>
  <c r="E25" i="9"/>
  <c r="E17" i="9"/>
  <c r="E9" i="9"/>
  <c r="H10" i="9"/>
  <c r="G30" i="9"/>
  <c r="G9" i="9"/>
  <c r="G13" i="9"/>
  <c r="G17" i="9"/>
  <c r="G21" i="9"/>
  <c r="G25" i="9"/>
  <c r="G31" i="9"/>
  <c r="Z14" i="14"/>
  <c r="G12" i="9"/>
  <c r="G16" i="9"/>
  <c r="G20" i="9"/>
  <c r="G24" i="9"/>
  <c r="G28" i="9"/>
  <c r="C13" i="4"/>
  <c r="G11" i="9"/>
  <c r="G15" i="9"/>
  <c r="G19" i="9"/>
  <c r="G23" i="9"/>
  <c r="G27" i="9"/>
  <c r="B13" i="20"/>
  <c r="G32" i="9"/>
  <c r="F13" i="4" s="1"/>
  <c r="J13" i="4" s="1"/>
  <c r="G10" i="9"/>
  <c r="G14" i="9"/>
  <c r="G18" i="9"/>
  <c r="G22" i="9"/>
  <c r="G26" i="9"/>
  <c r="C9" i="20"/>
  <c r="D9" i="4"/>
  <c r="C14" i="20"/>
  <c r="D14" i="4"/>
  <c r="Z11" i="14"/>
  <c r="D21" i="9"/>
  <c r="D13" i="9"/>
  <c r="D17" i="9"/>
  <c r="D24" i="9"/>
  <c r="D20" i="9"/>
  <c r="D16" i="9"/>
  <c r="D12" i="9"/>
  <c r="D11" i="9"/>
  <c r="D19" i="9"/>
  <c r="D27" i="9"/>
  <c r="C10" i="4"/>
  <c r="E4" i="13" s="1"/>
  <c r="G12" i="7"/>
  <c r="D9" i="9"/>
  <c r="D25" i="9"/>
  <c r="D26" i="9"/>
  <c r="D22" i="9"/>
  <c r="D18" i="9"/>
  <c r="D14" i="9"/>
  <c r="D10" i="9"/>
  <c r="D15" i="9"/>
  <c r="D23" i="9"/>
  <c r="B10" i="20"/>
  <c r="D30" i="9"/>
  <c r="G8" i="7"/>
  <c r="G7" i="7"/>
  <c r="G11" i="7"/>
  <c r="D28" i="9"/>
  <c r="F31" i="9"/>
  <c r="B12" i="20"/>
  <c r="C12" i="20"/>
  <c r="Z15" i="13"/>
  <c r="I31" i="6"/>
  <c r="D14" i="16" s="1"/>
  <c r="I30" i="6"/>
  <c r="C14" i="16" s="1"/>
  <c r="B14" i="16"/>
  <c r="I9" i="6"/>
  <c r="I11" i="6"/>
  <c r="I13" i="6"/>
  <c r="I15" i="6"/>
  <c r="I17" i="6"/>
  <c r="I19" i="6"/>
  <c r="I21" i="6"/>
  <c r="I23" i="6"/>
  <c r="I25" i="6"/>
  <c r="I27" i="6"/>
  <c r="I10" i="6"/>
  <c r="I12" i="6"/>
  <c r="I14" i="6"/>
  <c r="I16" i="6"/>
  <c r="I18" i="6"/>
  <c r="I20" i="6"/>
  <c r="I22" i="6"/>
  <c r="I24" i="6"/>
  <c r="I26" i="6"/>
  <c r="I28" i="6"/>
  <c r="T11" i="14"/>
  <c r="L11" i="14" s="1"/>
  <c r="F11" i="14" s="1"/>
  <c r="S11" i="14"/>
  <c r="K11" i="14" s="1"/>
  <c r="I11" i="14" s="1"/>
  <c r="J11" i="14" s="1"/>
  <c r="G11" i="14" s="1"/>
  <c r="H11" i="14" s="1"/>
  <c r="T19" i="14"/>
  <c r="L19" i="14" s="1"/>
  <c r="F19" i="14" s="1"/>
  <c r="S19" i="14"/>
  <c r="K19" i="14" s="1"/>
  <c r="I19" i="14" s="1"/>
  <c r="J19" i="14" s="1"/>
  <c r="G19" i="14" s="1"/>
  <c r="H19" i="14" s="1"/>
  <c r="S13" i="14"/>
  <c r="K13" i="14" s="1"/>
  <c r="I13" i="14" s="1"/>
  <c r="J13" i="14" s="1"/>
  <c r="G13" i="14" s="1"/>
  <c r="H13" i="14" s="1"/>
  <c r="T12" i="14"/>
  <c r="L12" i="14" s="1"/>
  <c r="F12" i="14" s="1"/>
  <c r="S12" i="14"/>
  <c r="K12" i="14" s="1"/>
  <c r="I12" i="14" s="1"/>
  <c r="J12" i="14" s="1"/>
  <c r="G12" i="14" s="1"/>
  <c r="H12" i="14" s="1"/>
  <c r="Z13" i="13"/>
  <c r="G31" i="6"/>
  <c r="D12" i="16" s="1"/>
  <c r="G30" i="6"/>
  <c r="C12" i="16" s="1"/>
  <c r="B12" i="16"/>
  <c r="G9" i="6"/>
  <c r="G11" i="6"/>
  <c r="G13" i="6"/>
  <c r="G15" i="6"/>
  <c r="G17" i="6"/>
  <c r="G19" i="6"/>
  <c r="G21" i="6"/>
  <c r="G23" i="6"/>
  <c r="G25" i="6"/>
  <c r="G27" i="6"/>
  <c r="G10" i="6"/>
  <c r="G12" i="6"/>
  <c r="G14" i="6"/>
  <c r="G16" i="6"/>
  <c r="G18" i="6"/>
  <c r="G20" i="6"/>
  <c r="G22" i="6"/>
  <c r="G24" i="6"/>
  <c r="G26" i="6"/>
  <c r="G28" i="6"/>
  <c r="T15" i="14"/>
  <c r="L15" i="14" s="1"/>
  <c r="F15" i="14" s="1"/>
  <c r="S15" i="14"/>
  <c r="K15" i="14" s="1"/>
  <c r="I15" i="14" s="1"/>
  <c r="J15" i="14" s="1"/>
  <c r="G15" i="14" s="1"/>
  <c r="H15" i="14" s="1"/>
  <c r="S17" i="14"/>
  <c r="K17" i="14" s="1"/>
  <c r="I17" i="14" s="1"/>
  <c r="J17" i="14" s="1"/>
  <c r="G17" i="14" s="1"/>
  <c r="H17" i="14" s="1"/>
  <c r="T17" i="14"/>
  <c r="L17" i="14" s="1"/>
  <c r="F17" i="14" s="1"/>
  <c r="Z12" i="13"/>
  <c r="F28" i="6"/>
  <c r="F27" i="6"/>
  <c r="F26" i="6"/>
  <c r="F25" i="6"/>
  <c r="F24" i="6"/>
  <c r="F23" i="6"/>
  <c r="F22" i="6"/>
  <c r="F21" i="6"/>
  <c r="F20" i="6"/>
  <c r="F19" i="6"/>
  <c r="F18" i="6"/>
  <c r="F17" i="6"/>
  <c r="F16" i="6"/>
  <c r="F15" i="6"/>
  <c r="F14" i="6"/>
  <c r="F13" i="6"/>
  <c r="F12" i="6"/>
  <c r="F11" i="6"/>
  <c r="F10" i="6"/>
  <c r="F9" i="6"/>
  <c r="F30" i="6"/>
  <c r="C11" i="16" s="1"/>
  <c r="F31" i="6"/>
  <c r="D11" i="16" s="1"/>
  <c r="B11" i="16"/>
  <c r="T14" i="14"/>
  <c r="L14" i="14" s="1"/>
  <c r="F14" i="14" s="1"/>
  <c r="S14" i="14"/>
  <c r="K14" i="14" s="1"/>
  <c r="I14" i="14" s="1"/>
  <c r="J14" i="14" s="1"/>
  <c r="G14" i="14" s="1"/>
  <c r="H14" i="14" s="1"/>
  <c r="C40" i="8"/>
  <c r="X28" i="14"/>
  <c r="G12" i="15"/>
  <c r="H11" i="15"/>
  <c r="C119" i="12"/>
  <c r="B116" i="12"/>
  <c r="C82" i="18"/>
  <c r="C83" i="18"/>
  <c r="C118" i="12"/>
  <c r="C117" i="12"/>
  <c r="AA8" i="14" l="1"/>
  <c r="M3" i="13"/>
  <c r="H8" i="7"/>
  <c r="C32" i="9" s="1"/>
  <c r="F9" i="4" s="1"/>
  <c r="J9" i="4" s="1"/>
  <c r="H12" i="7"/>
  <c r="H11" i="7"/>
  <c r="E13" i="4"/>
  <c r="D13" i="20"/>
  <c r="C13" i="20"/>
  <c r="D13" i="4"/>
  <c r="H9" i="7"/>
  <c r="H10" i="7"/>
  <c r="M3" i="14"/>
  <c r="D12" i="20"/>
  <c r="E12" i="4"/>
  <c r="D10" i="4"/>
  <c r="C10" i="20"/>
  <c r="H7" i="7"/>
  <c r="D32" i="9" s="1"/>
  <c r="F10" i="4" s="1"/>
  <c r="J10" i="4" s="1"/>
  <c r="K12" i="4" s="1"/>
  <c r="AA8" i="13"/>
  <c r="I11" i="15"/>
  <c r="H12" i="15"/>
  <c r="I12" i="15" s="1"/>
  <c r="G13" i="15"/>
  <c r="T28" i="14"/>
  <c r="L28" i="14" s="1"/>
  <c r="F28" i="14" s="1"/>
  <c r="S28" i="14"/>
  <c r="K28" i="14" s="1"/>
  <c r="I28" i="14" s="1"/>
  <c r="J28" i="14" s="1"/>
  <c r="G28" i="14" s="1"/>
  <c r="H28" i="14" s="1"/>
  <c r="Y14" i="14"/>
  <c r="Y11" i="14"/>
  <c r="Y18" i="14"/>
  <c r="Y25" i="14"/>
  <c r="Y22" i="14"/>
  <c r="Y12" i="13"/>
  <c r="Y23" i="13"/>
  <c r="Y21" i="13"/>
  <c r="Y27" i="13"/>
  <c r="Y10" i="13"/>
  <c r="Y20" i="14"/>
  <c r="Y15" i="14"/>
  <c r="Y13" i="14"/>
  <c r="Y29" i="14"/>
  <c r="Y26" i="14"/>
  <c r="Y25" i="13"/>
  <c r="Y24" i="13"/>
  <c r="Y13" i="13"/>
  <c r="Y19" i="13"/>
  <c r="Y15" i="13"/>
  <c r="Y12" i="14"/>
  <c r="Y24" i="14"/>
  <c r="Y23" i="14"/>
  <c r="Y17" i="14"/>
  <c r="Y10" i="14"/>
  <c r="Y28" i="13"/>
  <c r="Y17" i="13"/>
  <c r="Y16" i="13"/>
  <c r="Y22" i="13"/>
  <c r="Y11" i="13"/>
  <c r="Y19" i="14"/>
  <c r="Y28" i="14"/>
  <c r="Y27" i="14"/>
  <c r="Y21" i="14"/>
  <c r="Y16" i="14"/>
  <c r="Y20" i="13"/>
  <c r="Y18" i="13"/>
  <c r="Y29" i="13"/>
  <c r="Y14" i="13"/>
  <c r="Y26" i="13"/>
  <c r="W26" i="14" l="1"/>
  <c r="W22" i="14"/>
  <c r="D22" i="14" s="1"/>
  <c r="W16" i="14"/>
  <c r="W10" i="14"/>
  <c r="W29" i="14"/>
  <c r="W25" i="14"/>
  <c r="D25" i="14" s="1"/>
  <c r="W21" i="14"/>
  <c r="W17" i="14"/>
  <c r="W13" i="14"/>
  <c r="W18" i="14"/>
  <c r="W27" i="14"/>
  <c r="W23" i="14"/>
  <c r="D23" i="14" s="1"/>
  <c r="W15" i="14"/>
  <c r="W11" i="14"/>
  <c r="D11" i="14" s="1"/>
  <c r="W28" i="14"/>
  <c r="E28" i="14" s="1"/>
  <c r="W24" i="14"/>
  <c r="W20" i="14"/>
  <c r="W14" i="14"/>
  <c r="W19" i="14"/>
  <c r="E19" i="14" s="1"/>
  <c r="W12" i="14"/>
  <c r="K14" i="4"/>
  <c r="K11" i="4"/>
  <c r="K10" i="4"/>
  <c r="E11" i="14"/>
  <c r="D19" i="14"/>
  <c r="E22" i="14"/>
  <c r="K13" i="4"/>
  <c r="K9" i="4"/>
  <c r="I11" i="7"/>
  <c r="I9" i="7"/>
  <c r="I7" i="7"/>
  <c r="D31" i="9" s="1"/>
  <c r="I12" i="7"/>
  <c r="I10" i="7"/>
  <c r="I8" i="7"/>
  <c r="D28" i="14"/>
  <c r="G14" i="15"/>
  <c r="H13" i="15"/>
  <c r="E23" i="14" l="1"/>
  <c r="L10" i="4"/>
  <c r="E25" i="14"/>
  <c r="L13" i="4"/>
  <c r="D12" i="14"/>
  <c r="E12" i="14"/>
  <c r="D14" i="14"/>
  <c r="E14" i="14"/>
  <c r="D24" i="14"/>
  <c r="E24" i="14"/>
  <c r="D18" i="14"/>
  <c r="E18" i="14"/>
  <c r="D17" i="14"/>
  <c r="E17" i="14"/>
  <c r="D10" i="14"/>
  <c r="E10" i="14"/>
  <c r="D20" i="14"/>
  <c r="E20" i="14"/>
  <c r="D15" i="14"/>
  <c r="E15" i="14"/>
  <c r="D27" i="14"/>
  <c r="E27" i="14"/>
  <c r="E13" i="14"/>
  <c r="D13" i="14"/>
  <c r="D21" i="14"/>
  <c r="E21" i="14"/>
  <c r="D29" i="14"/>
  <c r="E29" i="14"/>
  <c r="D16" i="14"/>
  <c r="E16" i="14"/>
  <c r="D26" i="14"/>
  <c r="E26" i="14"/>
  <c r="D32" i="6"/>
  <c r="H32" i="6"/>
  <c r="G32" i="6"/>
  <c r="E32" i="6"/>
  <c r="E10" i="4"/>
  <c r="D10" i="20"/>
  <c r="L12" i="4"/>
  <c r="F32" i="6"/>
  <c r="E4" i="14"/>
  <c r="C31" i="9"/>
  <c r="L14" i="4"/>
  <c r="I32" i="6"/>
  <c r="L9" i="4"/>
  <c r="D31" i="6" s="1"/>
  <c r="D9" i="16" s="1"/>
  <c r="L11" i="4"/>
  <c r="G15" i="15"/>
  <c r="H14" i="15"/>
  <c r="I14" i="15" s="1"/>
  <c r="I13" i="15"/>
  <c r="D31" i="14" l="1"/>
  <c r="D9" i="20"/>
  <c r="E9" i="4"/>
  <c r="G16" i="15"/>
  <c r="H15" i="15"/>
  <c r="G17" i="15" l="1"/>
  <c r="H16" i="15"/>
  <c r="I15" i="15"/>
  <c r="I16" i="15" l="1"/>
  <c r="G18" i="15"/>
  <c r="H17" i="15"/>
  <c r="I17" i="15" l="1"/>
  <c r="H18" i="15"/>
  <c r="I18" i="15" s="1"/>
  <c r="G19" i="15"/>
  <c r="H19" i="15" l="1"/>
  <c r="I19" i="15" s="1"/>
  <c r="G20" i="15"/>
  <c r="H20" i="15" l="1"/>
  <c r="I20" i="15" s="1"/>
  <c r="G21" i="15"/>
  <c r="H21" i="15" l="1"/>
  <c r="I21" i="15" s="1"/>
  <c r="G22" i="15"/>
  <c r="H22" i="15" l="1"/>
  <c r="I22" i="15" s="1"/>
  <c r="G23" i="15"/>
  <c r="H23" i="15" l="1"/>
  <c r="I23" i="15" s="1"/>
  <c r="G24" i="15"/>
  <c r="H24" i="15" l="1"/>
  <c r="I24" i="15" s="1"/>
  <c r="G25" i="15"/>
  <c r="H25" i="15" l="1"/>
  <c r="I25" i="15" s="1"/>
  <c r="G26" i="15"/>
  <c r="H26" i="15" l="1"/>
  <c r="I26" i="15" s="1"/>
  <c r="G27" i="15"/>
  <c r="H27" i="15" l="1"/>
  <c r="I27" i="15" s="1"/>
  <c r="G28" i="15"/>
  <c r="H28" i="15" s="1"/>
  <c r="I28" i="15" l="1"/>
  <c r="E45" i="15"/>
  <c r="E37" i="15"/>
  <c r="E48" i="15"/>
  <c r="E44" i="15"/>
  <c r="E38" i="15"/>
  <c r="E47" i="15"/>
  <c r="E34" i="15"/>
  <c r="E33" i="15"/>
  <c r="E35" i="15"/>
  <c r="E40" i="15"/>
  <c r="E39" i="15"/>
  <c r="E46" i="15"/>
  <c r="E51" i="15"/>
  <c r="E36" i="15"/>
  <c r="E32" i="15"/>
  <c r="E50" i="15"/>
  <c r="E43" i="15"/>
  <c r="E49" i="15"/>
  <c r="E41" i="15"/>
  <c r="E42" i="15"/>
  <c r="G42" i="15" l="1"/>
  <c r="D20" i="13" s="1"/>
  <c r="F42" i="15"/>
  <c r="B42" i="15"/>
  <c r="C19" i="6"/>
  <c r="C32" i="5"/>
  <c r="G76" i="19"/>
  <c r="G116" i="19"/>
  <c r="B50" i="15"/>
  <c r="G50" i="15"/>
  <c r="D28" i="13" s="1"/>
  <c r="F50" i="15"/>
  <c r="C27" i="6"/>
  <c r="C40" i="5"/>
  <c r="G41" i="15"/>
  <c r="D19" i="13" s="1"/>
  <c r="F41" i="15"/>
  <c r="B41" i="15"/>
  <c r="C18" i="6"/>
  <c r="C31" i="5"/>
  <c r="G71" i="19"/>
  <c r="G43" i="15"/>
  <c r="D21" i="13" s="1"/>
  <c r="F43" i="15"/>
  <c r="B43" i="15"/>
  <c r="C20" i="6"/>
  <c r="C33" i="5"/>
  <c r="G81" i="19"/>
  <c r="G32" i="15"/>
  <c r="D10" i="13" s="1"/>
  <c r="F32" i="15"/>
  <c r="B32" i="15"/>
  <c r="C9" i="6"/>
  <c r="C22" i="5"/>
  <c r="G26" i="19"/>
  <c r="F51" i="15"/>
  <c r="C28" i="6"/>
  <c r="C41" i="5"/>
  <c r="G51" i="15"/>
  <c r="D29" i="13" s="1"/>
  <c r="B51" i="15"/>
  <c r="G121" i="19"/>
  <c r="G39" i="15"/>
  <c r="D17" i="13" s="1"/>
  <c r="F39" i="15"/>
  <c r="B39" i="15"/>
  <c r="C16" i="6"/>
  <c r="C29" i="5"/>
  <c r="G61" i="19"/>
  <c r="G35" i="15"/>
  <c r="D13" i="13" s="1"/>
  <c r="F35" i="15"/>
  <c r="B35" i="15"/>
  <c r="C12" i="6"/>
  <c r="C25" i="5"/>
  <c r="G41" i="19"/>
  <c r="G34" i="15"/>
  <c r="D12" i="13" s="1"/>
  <c r="F34" i="15"/>
  <c r="B34" i="15"/>
  <c r="C11" i="6"/>
  <c r="C24" i="5"/>
  <c r="G36" i="19"/>
  <c r="G38" i="15"/>
  <c r="D16" i="13" s="1"/>
  <c r="F38" i="15"/>
  <c r="B38" i="15"/>
  <c r="C15" i="6"/>
  <c r="C28" i="5"/>
  <c r="G56" i="19"/>
  <c r="G48" i="15"/>
  <c r="D26" i="13" s="1"/>
  <c r="F48" i="15"/>
  <c r="B48" i="15"/>
  <c r="C25" i="6"/>
  <c r="C38" i="5"/>
  <c r="G106" i="19"/>
  <c r="G45" i="15"/>
  <c r="D23" i="13" s="1"/>
  <c r="F45" i="15"/>
  <c r="B45" i="15"/>
  <c r="C22" i="6"/>
  <c r="C35" i="5"/>
  <c r="G91" i="19"/>
  <c r="G49" i="15"/>
  <c r="D27" i="13" s="1"/>
  <c r="F49" i="15"/>
  <c r="B49" i="15"/>
  <c r="C26" i="6"/>
  <c r="C39" i="5"/>
  <c r="G111" i="19"/>
  <c r="G46" i="19"/>
  <c r="B36" i="15"/>
  <c r="G36" i="15"/>
  <c r="D14" i="13" s="1"/>
  <c r="F36" i="15"/>
  <c r="C13" i="6"/>
  <c r="C26" i="5"/>
  <c r="G46" i="15"/>
  <c r="D24" i="13" s="1"/>
  <c r="F46" i="15"/>
  <c r="B46" i="15"/>
  <c r="C23" i="6"/>
  <c r="C36" i="5"/>
  <c r="G96" i="19"/>
  <c r="G40" i="15"/>
  <c r="D18" i="13" s="1"/>
  <c r="F40" i="15"/>
  <c r="B40" i="15"/>
  <c r="C17" i="6"/>
  <c r="C30" i="5"/>
  <c r="G66" i="19"/>
  <c r="G33" i="15"/>
  <c r="D11" i="13" s="1"/>
  <c r="F33" i="15"/>
  <c r="B33" i="15"/>
  <c r="C10" i="6"/>
  <c r="C23" i="5"/>
  <c r="G31" i="19"/>
  <c r="G47" i="15"/>
  <c r="D25" i="13" s="1"/>
  <c r="F47" i="15"/>
  <c r="B47" i="15"/>
  <c r="C24" i="6"/>
  <c r="C37" i="5"/>
  <c r="G101" i="19"/>
  <c r="G44" i="15"/>
  <c r="D22" i="13" s="1"/>
  <c r="F44" i="15"/>
  <c r="B44" i="15"/>
  <c r="C21" i="6"/>
  <c r="C34" i="5"/>
  <c r="G86" i="19"/>
  <c r="G37" i="15"/>
  <c r="D15" i="13" s="1"/>
  <c r="F37" i="15"/>
  <c r="B37" i="15"/>
  <c r="C14" i="6"/>
  <c r="C27" i="5"/>
  <c r="G51" i="19"/>
  <c r="B34" i="5" l="1"/>
  <c r="B22" i="13"/>
  <c r="B21" i="6"/>
  <c r="C86" i="19"/>
  <c r="B30" i="5"/>
  <c r="B18" i="13"/>
  <c r="B17" i="6"/>
  <c r="C66" i="19"/>
  <c r="B36" i="5"/>
  <c r="B24" i="13"/>
  <c r="B23" i="6"/>
  <c r="C96" i="19"/>
  <c r="B16" i="13"/>
  <c r="B28" i="5"/>
  <c r="B15" i="6"/>
  <c r="C56" i="19"/>
  <c r="C54" i="19"/>
  <c r="B51" i="19"/>
  <c r="D27" i="5"/>
  <c r="X15" i="13"/>
  <c r="W15" i="13" s="1"/>
  <c r="E15" i="13" s="1"/>
  <c r="C89" i="19"/>
  <c r="B86" i="19"/>
  <c r="X22" i="13"/>
  <c r="W22" i="13" s="1"/>
  <c r="E22" i="13" s="1"/>
  <c r="D34" i="5"/>
  <c r="C104" i="19"/>
  <c r="B101" i="19"/>
  <c r="D37" i="5"/>
  <c r="X25" i="13"/>
  <c r="W25" i="13" s="1"/>
  <c r="E25" i="13" s="1"/>
  <c r="C34" i="19"/>
  <c r="B31" i="19"/>
  <c r="D23" i="5"/>
  <c r="X11" i="13"/>
  <c r="W11" i="13" s="1"/>
  <c r="E11" i="13" s="1"/>
  <c r="C69" i="19"/>
  <c r="B66" i="19"/>
  <c r="X18" i="13"/>
  <c r="W18" i="13" s="1"/>
  <c r="E18" i="13" s="1"/>
  <c r="D30" i="5"/>
  <c r="C99" i="19"/>
  <c r="B96" i="19"/>
  <c r="X24" i="13"/>
  <c r="W24" i="13" s="1"/>
  <c r="E24" i="13" s="1"/>
  <c r="D36" i="5"/>
  <c r="X14" i="13"/>
  <c r="W14" i="13" s="1"/>
  <c r="E14" i="13" s="1"/>
  <c r="D26" i="5"/>
  <c r="C46" i="19"/>
  <c r="B14" i="13"/>
  <c r="B26" i="5"/>
  <c r="B13" i="6"/>
  <c r="C114" i="19"/>
  <c r="B111" i="19"/>
  <c r="D39" i="5"/>
  <c r="X27" i="13"/>
  <c r="W27" i="13" s="1"/>
  <c r="E27" i="13" s="1"/>
  <c r="C94" i="19"/>
  <c r="B91" i="19"/>
  <c r="D35" i="5"/>
  <c r="X23" i="13"/>
  <c r="W23" i="13" s="1"/>
  <c r="E23" i="13" s="1"/>
  <c r="C109" i="19"/>
  <c r="B106" i="19"/>
  <c r="X26" i="13"/>
  <c r="W26" i="13" s="1"/>
  <c r="E26" i="13" s="1"/>
  <c r="D38" i="5"/>
  <c r="C59" i="19"/>
  <c r="B56" i="19"/>
  <c r="X16" i="13"/>
  <c r="W16" i="13" s="1"/>
  <c r="E16" i="13" s="1"/>
  <c r="D28" i="5"/>
  <c r="C39" i="19"/>
  <c r="B36" i="19"/>
  <c r="X12" i="13"/>
  <c r="W12" i="13" s="1"/>
  <c r="E12" i="13" s="1"/>
  <c r="D24" i="5"/>
  <c r="C44" i="19"/>
  <c r="B41" i="19"/>
  <c r="D25" i="5"/>
  <c r="X13" i="13"/>
  <c r="W13" i="13" s="1"/>
  <c r="E13" i="13" s="1"/>
  <c r="B61" i="19"/>
  <c r="C64" i="19"/>
  <c r="D29" i="5"/>
  <c r="X17" i="13"/>
  <c r="W17" i="13" s="1"/>
  <c r="E17" i="13" s="1"/>
  <c r="C124" i="19"/>
  <c r="B121" i="19"/>
  <c r="C29" i="19"/>
  <c r="B26" i="19"/>
  <c r="X10" i="13"/>
  <c r="W10" i="13" s="1"/>
  <c r="E10" i="13" s="1"/>
  <c r="D22" i="5"/>
  <c r="C84" i="19"/>
  <c r="B81" i="19"/>
  <c r="D33" i="5"/>
  <c r="X21" i="13"/>
  <c r="W21" i="13" s="1"/>
  <c r="E21" i="13" s="1"/>
  <c r="C74" i="19"/>
  <c r="B71" i="19"/>
  <c r="D31" i="5"/>
  <c r="X19" i="13"/>
  <c r="W19" i="13" s="1"/>
  <c r="E19" i="13" s="1"/>
  <c r="X28" i="13"/>
  <c r="W28" i="13" s="1"/>
  <c r="E28" i="13" s="1"/>
  <c r="D40" i="5"/>
  <c r="C116" i="19"/>
  <c r="B28" i="13"/>
  <c r="B40" i="5"/>
  <c r="B27" i="6"/>
  <c r="C79" i="19"/>
  <c r="B76" i="19"/>
  <c r="X20" i="13"/>
  <c r="W20" i="13" s="1"/>
  <c r="E20" i="13" s="1"/>
  <c r="D32" i="5"/>
  <c r="B14" i="6"/>
  <c r="C51" i="19"/>
  <c r="B15" i="13"/>
  <c r="B27" i="5"/>
  <c r="B24" i="6"/>
  <c r="C101" i="19"/>
  <c r="B25" i="13"/>
  <c r="B37" i="5"/>
  <c r="B10" i="6"/>
  <c r="B11" i="13"/>
  <c r="B23" i="5"/>
  <c r="C31" i="19"/>
  <c r="C49" i="19"/>
  <c r="B46" i="19"/>
  <c r="B26" i="6"/>
  <c r="C111" i="19"/>
  <c r="B27" i="13"/>
  <c r="B39" i="5"/>
  <c r="B22" i="6"/>
  <c r="C91" i="19"/>
  <c r="B23" i="13"/>
  <c r="B35" i="5"/>
  <c r="B38" i="5"/>
  <c r="B26" i="13"/>
  <c r="B25" i="6"/>
  <c r="C106" i="19"/>
  <c r="B12" i="13"/>
  <c r="B24" i="5"/>
  <c r="C36" i="19"/>
  <c r="B11" i="6"/>
  <c r="B12" i="6"/>
  <c r="B13" i="13"/>
  <c r="B25" i="5"/>
  <c r="C41" i="19"/>
  <c r="B16" i="6"/>
  <c r="C61" i="19"/>
  <c r="B17" i="13"/>
  <c r="B29" i="5"/>
  <c r="B29" i="13"/>
  <c r="B28" i="6"/>
  <c r="B41" i="5"/>
  <c r="C121" i="19"/>
  <c r="D41" i="5"/>
  <c r="X29" i="13"/>
  <c r="W29" i="13" s="1"/>
  <c r="E29" i="13" s="1"/>
  <c r="B22" i="5"/>
  <c r="C26" i="19"/>
  <c r="B10" i="13"/>
  <c r="B9" i="6"/>
  <c r="D31" i="13"/>
  <c r="B20" i="6"/>
  <c r="C81" i="19"/>
  <c r="B21" i="13"/>
  <c r="B33" i="5"/>
  <c r="B18" i="6"/>
  <c r="C71" i="19"/>
  <c r="B19" i="13"/>
  <c r="B31" i="5"/>
  <c r="C119" i="19"/>
  <c r="B116" i="19"/>
  <c r="B32" i="5"/>
  <c r="B20" i="13"/>
  <c r="B19" i="6"/>
  <c r="C76" i="19"/>
  <c r="K31" i="5" l="1"/>
  <c r="L31" i="5"/>
  <c r="K33" i="5"/>
  <c r="L33" i="5"/>
  <c r="K22" i="5"/>
  <c r="L22" i="5"/>
  <c r="K41" i="5"/>
  <c r="L41" i="5"/>
  <c r="K25" i="6"/>
  <c r="U26" i="13" s="1"/>
  <c r="S26" i="13" s="1"/>
  <c r="K26" i="13" s="1"/>
  <c r="I26" i="13" s="1"/>
  <c r="J26" i="13" s="1"/>
  <c r="G26" i="13" s="1"/>
  <c r="H26" i="13" s="1"/>
  <c r="L25" i="6"/>
  <c r="V26" i="13" s="1"/>
  <c r="T26" i="13" s="1"/>
  <c r="L26" i="13" s="1"/>
  <c r="F26" i="13" s="1"/>
  <c r="K38" i="5"/>
  <c r="L38" i="5"/>
  <c r="K22" i="6"/>
  <c r="U23" i="13" s="1"/>
  <c r="S23" i="13" s="1"/>
  <c r="K23" i="13" s="1"/>
  <c r="I23" i="13" s="1"/>
  <c r="J23" i="13" s="1"/>
  <c r="G23" i="13" s="1"/>
  <c r="H23" i="13" s="1"/>
  <c r="L22" i="6"/>
  <c r="V23" i="13" s="1"/>
  <c r="T23" i="13" s="1"/>
  <c r="L23" i="13" s="1"/>
  <c r="F23" i="13" s="1"/>
  <c r="K23" i="5"/>
  <c r="L23" i="5"/>
  <c r="K10" i="6"/>
  <c r="U11" i="13" s="1"/>
  <c r="S11" i="13" s="1"/>
  <c r="K11" i="13" s="1"/>
  <c r="I11" i="13" s="1"/>
  <c r="J11" i="13" s="1"/>
  <c r="G11" i="13" s="1"/>
  <c r="H11" i="13" s="1"/>
  <c r="L10" i="6"/>
  <c r="V11" i="13" s="1"/>
  <c r="T11" i="13" s="1"/>
  <c r="L11" i="13" s="1"/>
  <c r="F11" i="13" s="1"/>
  <c r="K24" i="6"/>
  <c r="U25" i="13" s="1"/>
  <c r="S25" i="13" s="1"/>
  <c r="K25" i="13" s="1"/>
  <c r="I25" i="13" s="1"/>
  <c r="J25" i="13" s="1"/>
  <c r="G25" i="13" s="1"/>
  <c r="H25" i="13" s="1"/>
  <c r="L24" i="6"/>
  <c r="V25" i="13" s="1"/>
  <c r="T25" i="13" s="1"/>
  <c r="L25" i="13" s="1"/>
  <c r="F25" i="13" s="1"/>
  <c r="K40" i="5"/>
  <c r="L40" i="5"/>
  <c r="K26" i="5"/>
  <c r="L26" i="5"/>
  <c r="K19" i="6"/>
  <c r="U20" i="13" s="1"/>
  <c r="S20" i="13" s="1"/>
  <c r="K20" i="13" s="1"/>
  <c r="I20" i="13" s="1"/>
  <c r="J20" i="13" s="1"/>
  <c r="G20" i="13" s="1"/>
  <c r="H20" i="13" s="1"/>
  <c r="L19" i="6"/>
  <c r="V20" i="13" s="1"/>
  <c r="T20" i="13" s="1"/>
  <c r="L20" i="13" s="1"/>
  <c r="F20" i="13" s="1"/>
  <c r="K32" i="5"/>
  <c r="L32" i="5"/>
  <c r="K18" i="6"/>
  <c r="U19" i="13" s="1"/>
  <c r="S19" i="13" s="1"/>
  <c r="K19" i="13" s="1"/>
  <c r="I19" i="13" s="1"/>
  <c r="J19" i="13" s="1"/>
  <c r="G19" i="13" s="1"/>
  <c r="H19" i="13" s="1"/>
  <c r="L18" i="6"/>
  <c r="V19" i="13" s="1"/>
  <c r="T19" i="13" s="1"/>
  <c r="L19" i="13" s="1"/>
  <c r="F19" i="13" s="1"/>
  <c r="K20" i="6"/>
  <c r="U21" i="13" s="1"/>
  <c r="S21" i="13" s="1"/>
  <c r="K21" i="13" s="1"/>
  <c r="I21" i="13" s="1"/>
  <c r="J21" i="13" s="1"/>
  <c r="G21" i="13" s="1"/>
  <c r="H21" i="13" s="1"/>
  <c r="L20" i="6"/>
  <c r="V21" i="13" s="1"/>
  <c r="T21" i="13" s="1"/>
  <c r="L21" i="13" s="1"/>
  <c r="F21" i="13" s="1"/>
  <c r="K9" i="6"/>
  <c r="U10" i="13" s="1"/>
  <c r="S10" i="13" s="1"/>
  <c r="K10" i="13" s="1"/>
  <c r="I10" i="13" s="1"/>
  <c r="J10" i="13" s="1"/>
  <c r="G10" i="13" s="1"/>
  <c r="H10" i="13" s="1"/>
  <c r="L9" i="6"/>
  <c r="V10" i="13" s="1"/>
  <c r="T10" i="13" s="1"/>
  <c r="L10" i="13" s="1"/>
  <c r="F10" i="13" s="1"/>
  <c r="K28" i="6"/>
  <c r="U29" i="13" s="1"/>
  <c r="S29" i="13" s="1"/>
  <c r="K29" i="13" s="1"/>
  <c r="I29" i="13" s="1"/>
  <c r="J29" i="13" s="1"/>
  <c r="G29" i="13" s="1"/>
  <c r="H29" i="13" s="1"/>
  <c r="L28" i="6"/>
  <c r="V29" i="13" s="1"/>
  <c r="T29" i="13" s="1"/>
  <c r="L29" i="13" s="1"/>
  <c r="F29" i="13" s="1"/>
  <c r="K29" i="5"/>
  <c r="L29" i="5"/>
  <c r="K11" i="6"/>
  <c r="U12" i="13" s="1"/>
  <c r="S12" i="13" s="1"/>
  <c r="K12" i="13" s="1"/>
  <c r="I12" i="13" s="1"/>
  <c r="J12" i="13" s="1"/>
  <c r="G12" i="13" s="1"/>
  <c r="H12" i="13" s="1"/>
  <c r="L11" i="6"/>
  <c r="V12" i="13" s="1"/>
  <c r="T12" i="13" s="1"/>
  <c r="L12" i="13" s="1"/>
  <c r="F12" i="13" s="1"/>
  <c r="K24" i="5"/>
  <c r="L24" i="5"/>
  <c r="K35" i="5"/>
  <c r="L35" i="5"/>
  <c r="K39" i="5"/>
  <c r="L39" i="5"/>
  <c r="K37" i="5"/>
  <c r="L37" i="5"/>
  <c r="K27" i="5"/>
  <c r="L27" i="5"/>
  <c r="K27" i="6"/>
  <c r="U28" i="13" s="1"/>
  <c r="S28" i="13" s="1"/>
  <c r="K28" i="13" s="1"/>
  <c r="I28" i="13" s="1"/>
  <c r="J28" i="13" s="1"/>
  <c r="G28" i="13" s="1"/>
  <c r="H28" i="13" s="1"/>
  <c r="L27" i="6"/>
  <c r="V28" i="13" s="1"/>
  <c r="T28" i="13" s="1"/>
  <c r="L28" i="13" s="1"/>
  <c r="F28" i="13" s="1"/>
  <c r="K13" i="6"/>
  <c r="U14" i="13" s="1"/>
  <c r="S14" i="13" s="1"/>
  <c r="K14" i="13" s="1"/>
  <c r="I14" i="13" s="1"/>
  <c r="J14" i="13" s="1"/>
  <c r="G14" i="13" s="1"/>
  <c r="H14" i="13" s="1"/>
  <c r="L13" i="6"/>
  <c r="V14" i="13" s="1"/>
  <c r="T14" i="13" s="1"/>
  <c r="L14" i="13" s="1"/>
  <c r="F14" i="13" s="1"/>
  <c r="K28" i="5"/>
  <c r="L28" i="5"/>
  <c r="K16" i="6"/>
  <c r="U17" i="13" s="1"/>
  <c r="S17" i="13" s="1"/>
  <c r="K17" i="13" s="1"/>
  <c r="I17" i="13" s="1"/>
  <c r="J17" i="13" s="1"/>
  <c r="G17" i="13" s="1"/>
  <c r="H17" i="13" s="1"/>
  <c r="L16" i="6"/>
  <c r="V17" i="13" s="1"/>
  <c r="T17" i="13" s="1"/>
  <c r="L17" i="13" s="1"/>
  <c r="F17" i="13" s="1"/>
  <c r="K25" i="5"/>
  <c r="L25" i="5"/>
  <c r="K12" i="6"/>
  <c r="U13" i="13" s="1"/>
  <c r="S13" i="13" s="1"/>
  <c r="K13" i="13" s="1"/>
  <c r="I13" i="13" s="1"/>
  <c r="J13" i="13" s="1"/>
  <c r="G13" i="13" s="1"/>
  <c r="H13" i="13" s="1"/>
  <c r="L12" i="6"/>
  <c r="V13" i="13" s="1"/>
  <c r="T13" i="13" s="1"/>
  <c r="L13" i="13" s="1"/>
  <c r="F13" i="13" s="1"/>
  <c r="K26" i="6"/>
  <c r="U27" i="13" s="1"/>
  <c r="S27" i="13" s="1"/>
  <c r="K27" i="13" s="1"/>
  <c r="I27" i="13" s="1"/>
  <c r="J27" i="13" s="1"/>
  <c r="G27" i="13" s="1"/>
  <c r="H27" i="13" s="1"/>
  <c r="L26" i="6"/>
  <c r="V27" i="13" s="1"/>
  <c r="T27" i="13" s="1"/>
  <c r="L27" i="13" s="1"/>
  <c r="F27" i="13" s="1"/>
  <c r="K14" i="6"/>
  <c r="U15" i="13" s="1"/>
  <c r="S15" i="13" s="1"/>
  <c r="K15" i="13" s="1"/>
  <c r="I15" i="13" s="1"/>
  <c r="J15" i="13" s="1"/>
  <c r="G15" i="13" s="1"/>
  <c r="H15" i="13" s="1"/>
  <c r="L14" i="6"/>
  <c r="V15" i="13" s="1"/>
  <c r="T15" i="13" s="1"/>
  <c r="L15" i="13" s="1"/>
  <c r="F15" i="13" s="1"/>
  <c r="K15" i="6"/>
  <c r="U16" i="13" s="1"/>
  <c r="S16" i="13" s="1"/>
  <c r="K16" i="13" s="1"/>
  <c r="I16" i="13" s="1"/>
  <c r="J16" i="13" s="1"/>
  <c r="G16" i="13" s="1"/>
  <c r="H16" i="13" s="1"/>
  <c r="L15" i="6"/>
  <c r="V16" i="13" s="1"/>
  <c r="T16" i="13" s="1"/>
  <c r="L16" i="13" s="1"/>
  <c r="F16" i="13" s="1"/>
  <c r="K23" i="6"/>
  <c r="U24" i="13" s="1"/>
  <c r="S24" i="13" s="1"/>
  <c r="K24" i="13" s="1"/>
  <c r="I24" i="13" s="1"/>
  <c r="J24" i="13" s="1"/>
  <c r="G24" i="13" s="1"/>
  <c r="H24" i="13" s="1"/>
  <c r="L23" i="6"/>
  <c r="V24" i="13" s="1"/>
  <c r="T24" i="13" s="1"/>
  <c r="L24" i="13" s="1"/>
  <c r="F24" i="13" s="1"/>
  <c r="K36" i="5"/>
  <c r="L36" i="5"/>
  <c r="K17" i="6"/>
  <c r="U18" i="13" s="1"/>
  <c r="S18" i="13" s="1"/>
  <c r="K18" i="13" s="1"/>
  <c r="I18" i="13" s="1"/>
  <c r="J18" i="13" s="1"/>
  <c r="G18" i="13" s="1"/>
  <c r="H18" i="13" s="1"/>
  <c r="L17" i="6"/>
  <c r="V18" i="13" s="1"/>
  <c r="T18" i="13" s="1"/>
  <c r="L18" i="13" s="1"/>
  <c r="F18" i="13" s="1"/>
  <c r="K30" i="5"/>
  <c r="L30" i="5"/>
  <c r="K21" i="6"/>
  <c r="U22" i="13" s="1"/>
  <c r="S22" i="13" s="1"/>
  <c r="K22" i="13" s="1"/>
  <c r="I22" i="13" s="1"/>
  <c r="J22" i="13" s="1"/>
  <c r="G22" i="13" s="1"/>
  <c r="H22" i="13" s="1"/>
  <c r="L21" i="6"/>
  <c r="V22" i="13" s="1"/>
  <c r="T22" i="13" s="1"/>
  <c r="L22" i="13" s="1"/>
  <c r="F22" i="13" s="1"/>
  <c r="K34" i="5"/>
  <c r="L34" i="5"/>
  <c r="C82" i="19"/>
  <c r="C92" i="19"/>
  <c r="C87" i="19"/>
  <c r="C63" i="19"/>
  <c r="C58" i="19"/>
  <c r="C37" i="19"/>
  <c r="C112" i="19"/>
  <c r="C78" i="19"/>
  <c r="C43" i="19"/>
  <c r="C98" i="19"/>
  <c r="C122" i="19"/>
  <c r="C38" i="19"/>
  <c r="C118" i="19"/>
  <c r="C57" i="19"/>
  <c r="C33" i="19"/>
  <c r="C77" i="19"/>
  <c r="C97" i="19"/>
  <c r="C103" i="19"/>
  <c r="C107" i="19"/>
  <c r="C123" i="19"/>
  <c r="C47" i="19"/>
  <c r="C32" i="19"/>
  <c r="C73" i="19"/>
  <c r="C108" i="19"/>
  <c r="C68" i="19"/>
  <c r="C27" i="19"/>
  <c r="C102" i="19"/>
  <c r="C83" i="19"/>
  <c r="C93" i="19"/>
  <c r="C88" i="19"/>
  <c r="C52" i="19"/>
  <c r="C113" i="19"/>
  <c r="C62" i="19"/>
  <c r="C48" i="19"/>
  <c r="C117" i="19"/>
  <c r="C42" i="19"/>
  <c r="C28" i="19"/>
  <c r="C72" i="19"/>
  <c r="C67" i="19"/>
  <c r="C53" i="19"/>
</calcChain>
</file>

<file path=xl/sharedStrings.xml><?xml version="1.0" encoding="utf-8"?>
<sst xmlns="http://schemas.openxmlformats.org/spreadsheetml/2006/main" count="272" uniqueCount="157">
  <si>
    <t>PSCP selection tool</t>
    <phoneticPr fontId="3" type="noConversion"/>
  </si>
  <si>
    <t>Kier Regional</t>
    <phoneticPr fontId="3" type="noConversion"/>
  </si>
  <si>
    <t>Local note:</t>
  </si>
  <si>
    <t>Note:</t>
  </si>
  <si>
    <t>Health &amp; safety</t>
    <phoneticPr fontId="3" type="noConversion"/>
  </si>
  <si>
    <t>Strength of team and leader</t>
  </si>
  <si>
    <t>Working with us</t>
  </si>
  <si>
    <t>Rank</t>
    <phoneticPr fontId="3" type="noConversion"/>
  </si>
  <si>
    <t>Count</t>
    <phoneticPr fontId="3" type="noConversion"/>
  </si>
  <si>
    <t>Local drivers</t>
    <phoneticPr fontId="3" type="noConversion"/>
  </si>
  <si>
    <t>Category</t>
    <phoneticPr fontId="3" type="noConversion"/>
  </si>
  <si>
    <t>Stakeholder engagement</t>
    <phoneticPr fontId="3" type="noConversion"/>
  </si>
  <si>
    <t>Innovation &amp; sharing information</t>
    <phoneticPr fontId="3" type="noConversion"/>
  </si>
  <si>
    <t>Local note:</t>
    <phoneticPr fontId="3" type="noConversion"/>
  </si>
  <si>
    <t xml:space="preserve">Client satisfaction </t>
    <phoneticPr fontId="3" type="noConversion"/>
  </si>
  <si>
    <t>Count</t>
    <phoneticPr fontId="3" type="noConversion"/>
  </si>
  <si>
    <t>Rank</t>
    <phoneticPr fontId="3" type="noConversion"/>
  </si>
  <si>
    <t>Completion date:</t>
    <phoneticPr fontId="3" type="noConversion"/>
  </si>
  <si>
    <t>Score</t>
    <phoneticPr fontId="12" type="noConversion"/>
  </si>
  <si>
    <t>PSCP:</t>
    <phoneticPr fontId="12" type="noConversion"/>
  </si>
  <si>
    <t>C</t>
    <phoneticPr fontId="12" type="noConversion"/>
  </si>
  <si>
    <t>D</t>
    <phoneticPr fontId="12" type="noConversion"/>
  </si>
  <si>
    <t>E</t>
    <phoneticPr fontId="12" type="noConversion"/>
  </si>
  <si>
    <t>F</t>
    <phoneticPr fontId="12" type="noConversion"/>
  </si>
  <si>
    <t>G</t>
    <phoneticPr fontId="12" type="noConversion"/>
  </si>
  <si>
    <t>H</t>
    <phoneticPr fontId="12" type="noConversion"/>
  </si>
  <si>
    <t>score</t>
    <phoneticPr fontId="12" type="noConversion"/>
  </si>
  <si>
    <t>Score</t>
    <phoneticPr fontId="12" type="noConversion"/>
  </si>
  <si>
    <t>Scheme title</t>
    <phoneticPr fontId="3" type="noConversion"/>
  </si>
  <si>
    <t>NHS Client</t>
    <phoneticPr fontId="3" type="noConversion"/>
  </si>
  <si>
    <t>Scheme address</t>
    <phoneticPr fontId="3" type="noConversion"/>
  </si>
  <si>
    <t>Scheme P21+ ID</t>
    <phoneticPr fontId="3" type="noConversion"/>
  </si>
  <si>
    <t>Selection panel</t>
    <phoneticPr fontId="3" type="noConversion"/>
  </si>
  <si>
    <t>Job title</t>
    <phoneticPr fontId="3" type="noConversion"/>
  </si>
  <si>
    <t>Complete the scheme and selection panel details</t>
    <phoneticPr fontId="3" type="noConversion"/>
  </si>
  <si>
    <t>Scheme details</t>
    <phoneticPr fontId="3" type="noConversion"/>
  </si>
  <si>
    <t>P21+ Implementation Advisor</t>
    <phoneticPr fontId="3" type="noConversion"/>
  </si>
  <si>
    <t>Email address</t>
    <phoneticPr fontId="3" type="noConversion"/>
  </si>
  <si>
    <t>Name</t>
    <phoneticPr fontId="3" type="noConversion"/>
  </si>
  <si>
    <t>Willmott Dixon Holdings</t>
    <phoneticPr fontId="3" type="noConversion"/>
  </si>
  <si>
    <t>Swing</t>
    <phoneticPr fontId="3" type="noConversion"/>
  </si>
  <si>
    <t>maximum</t>
    <phoneticPr fontId="3" type="noConversion"/>
  </si>
  <si>
    <t>minimum</t>
    <phoneticPr fontId="3" type="noConversion"/>
  </si>
  <si>
    <t>Working with your supply chain</t>
  </si>
  <si>
    <t xml:space="preserve">Delivery confidence </t>
  </si>
  <si>
    <t>Scoring order</t>
    <phoneticPr fontId="3" type="noConversion"/>
  </si>
  <si>
    <t>**/**/**</t>
    <phoneticPr fontId="3" type="noConversion"/>
  </si>
  <si>
    <t>Rank</t>
    <phoneticPr fontId="12" type="noConversion"/>
  </si>
  <si>
    <t>Selection criteria</t>
    <phoneticPr fontId="12" type="noConversion"/>
  </si>
  <si>
    <t>Weighting</t>
    <phoneticPr fontId="12" type="noConversion"/>
  </si>
  <si>
    <t>Value drivers: selection criteria ranking</t>
    <phoneticPr fontId="3" type="noConversion"/>
  </si>
  <si>
    <t>Selection criteria</t>
    <phoneticPr fontId="3" type="noConversion"/>
  </si>
  <si>
    <t>Weighting of ranked criteria</t>
    <phoneticPr fontId="3" type="noConversion"/>
  </si>
  <si>
    <t>Scheme details</t>
    <phoneticPr fontId="3" type="noConversion"/>
  </si>
  <si>
    <t>Weighting</t>
    <phoneticPr fontId="3" type="noConversion"/>
  </si>
  <si>
    <t>Chart showing results from the interview presentations</t>
    <phoneticPr fontId="3" type="noConversion"/>
  </si>
  <si>
    <t xml:space="preserve">Relevant experience </t>
    <phoneticPr fontId="3" type="noConversion"/>
  </si>
  <si>
    <t>PSCPs providing written submission</t>
    <phoneticPr fontId="3" type="noConversion"/>
  </si>
  <si>
    <t>max</t>
    <phoneticPr fontId="12" type="noConversion"/>
  </si>
  <si>
    <t>max</t>
    <phoneticPr fontId="12" type="noConversion"/>
  </si>
  <si>
    <t>Completion date:</t>
    <phoneticPr fontId="3" type="noConversion"/>
  </si>
  <si>
    <t xml:space="preserve">Completed by: </t>
    <phoneticPr fontId="12" type="noConversion"/>
  </si>
  <si>
    <t xml:space="preserve">PSCP: </t>
    <phoneticPr fontId="12" type="noConversion"/>
  </si>
  <si>
    <t>Score sheet proforma</t>
    <phoneticPr fontId="3" type="noConversion"/>
  </si>
  <si>
    <t>Swing weighting</t>
    <phoneticPr fontId="3" type="noConversion"/>
  </si>
  <si>
    <t>PSCP</t>
    <phoneticPr fontId="3" type="noConversion"/>
  </si>
  <si>
    <t>Interview order</t>
    <phoneticPr fontId="3" type="noConversion"/>
  </si>
  <si>
    <t>PSCPs shortlisted and invited to interview</t>
    <phoneticPr fontId="3" type="noConversion"/>
  </si>
  <si>
    <t>Scoring of PSCPs written submissions</t>
    <phoneticPr fontId="3" type="noConversion"/>
  </si>
  <si>
    <t>Scoring of PSCPs interview presentations</t>
    <phoneticPr fontId="3" type="noConversion"/>
  </si>
  <si>
    <t>Individual PSCP scores are charted against your ranked and weighted criteria. Select the PSCP from the popup menu to display their scores as a proportion of each weighted criterion. The dark blue bar shows the PSCP score and the orange and green bars the lowest and highest values scored for each criterion.</t>
    <phoneticPr fontId="3" type="noConversion"/>
  </si>
  <si>
    <t>min</t>
    <phoneticPr fontId="12" type="noConversion"/>
  </si>
  <si>
    <t>min</t>
    <phoneticPr fontId="12" type="noConversion"/>
  </si>
  <si>
    <t>Max</t>
    <phoneticPr fontId="12" type="noConversion"/>
  </si>
  <si>
    <t>Min</t>
    <phoneticPr fontId="12" type="noConversion"/>
  </si>
  <si>
    <t>Chart showing results from the submission presentations</t>
  </si>
  <si>
    <t>Balfour Beatty Group</t>
  </si>
  <si>
    <t>Scoring reference</t>
  </si>
  <si>
    <r>
      <rPr>
        <b/>
        <sz val="10"/>
        <rFont val="Arial"/>
        <family val="2"/>
      </rPr>
      <t xml:space="preserve">Exceptional: </t>
    </r>
    <r>
      <rPr>
        <sz val="10"/>
        <rFont val="Arial"/>
        <family val="2"/>
      </rPr>
      <t>Exceeds all criteria</t>
    </r>
  </si>
  <si>
    <r>
      <rPr>
        <b/>
        <sz val="10"/>
        <rFont val="Arial"/>
        <family val="2"/>
      </rPr>
      <t xml:space="preserve">Excellent: </t>
    </r>
    <r>
      <rPr>
        <sz val="10"/>
        <rFont val="Arial"/>
        <family val="2"/>
      </rPr>
      <t>A positive match with all elements of criteria</t>
    </r>
  </si>
  <si>
    <r>
      <rPr>
        <b/>
        <sz val="10"/>
        <rFont val="Arial"/>
        <family val="2"/>
      </rPr>
      <t xml:space="preserve">Very Good: </t>
    </r>
    <r>
      <rPr>
        <sz val="10"/>
        <rFont val="Arial"/>
        <family val="2"/>
      </rPr>
      <t>A positive match with most elements of criteria</t>
    </r>
  </si>
  <si>
    <r>
      <rPr>
        <b/>
        <sz val="10"/>
        <rFont val="Arial"/>
        <family val="2"/>
      </rPr>
      <t>Substantially meets:</t>
    </r>
    <r>
      <rPr>
        <sz val="10"/>
        <rFont val="Arial"/>
        <family val="2"/>
      </rPr>
      <t xml:space="preserve"> A positive match with at least two thirds of elements of criteria</t>
    </r>
  </si>
  <si>
    <r>
      <rPr>
        <b/>
        <sz val="10"/>
        <rFont val="Arial"/>
        <family val="2"/>
      </rPr>
      <t xml:space="preserve">Good: </t>
    </r>
    <r>
      <rPr>
        <sz val="10"/>
        <rFont val="Arial"/>
        <family val="2"/>
      </rPr>
      <t>A positive match with over half of elements of criteria</t>
    </r>
  </si>
  <si>
    <r>
      <rPr>
        <b/>
        <sz val="10"/>
        <rFont val="Arial"/>
        <family val="2"/>
      </rPr>
      <t xml:space="preserve">Average: </t>
    </r>
    <r>
      <rPr>
        <sz val="10"/>
        <rFont val="Arial"/>
        <family val="2"/>
      </rPr>
      <t>A positive match with at least half of the elements of criteria</t>
    </r>
  </si>
  <si>
    <r>
      <rPr>
        <b/>
        <sz val="10"/>
        <rFont val="Arial"/>
        <family val="2"/>
      </rPr>
      <t xml:space="preserve">Below Average: </t>
    </r>
    <r>
      <rPr>
        <sz val="10"/>
        <rFont val="Arial"/>
        <family val="2"/>
      </rPr>
      <t>A positive match with less than half of the elements of criteria</t>
    </r>
  </si>
  <si>
    <r>
      <rPr>
        <b/>
        <sz val="10"/>
        <rFont val="Arial"/>
        <family val="2"/>
      </rPr>
      <t xml:space="preserve">Barely meets: </t>
    </r>
    <r>
      <rPr>
        <sz val="10"/>
        <rFont val="Arial"/>
        <family val="2"/>
      </rPr>
      <t>A positive match with one third of the elements of criteria</t>
    </r>
  </si>
  <si>
    <r>
      <rPr>
        <b/>
        <sz val="10"/>
        <rFont val="Arial"/>
        <family val="2"/>
      </rPr>
      <t xml:space="preserve">Poor: </t>
    </r>
    <r>
      <rPr>
        <sz val="10"/>
        <rFont val="Arial"/>
        <family val="2"/>
      </rPr>
      <t>Unacceptable on most counts</t>
    </r>
  </si>
  <si>
    <r>
      <rPr>
        <b/>
        <sz val="10"/>
        <rFont val="Arial"/>
        <family val="2"/>
      </rPr>
      <t xml:space="preserve">Very Poor: </t>
    </r>
    <r>
      <rPr>
        <sz val="10"/>
        <rFont val="Arial"/>
        <family val="2"/>
      </rPr>
      <t>Unacceptable on almost all counts</t>
    </r>
  </si>
  <si>
    <r>
      <rPr>
        <b/>
        <sz val="10"/>
        <rFont val="Arial"/>
        <family val="2"/>
      </rPr>
      <t xml:space="preserve">Unacceptable: </t>
    </r>
    <r>
      <rPr>
        <sz val="10"/>
        <rFont val="Arial"/>
        <family val="2"/>
      </rPr>
      <t>Non answer/ Unacceptable on everything</t>
    </r>
  </si>
  <si>
    <t>Integrated Health Projects</t>
  </si>
  <si>
    <t>score</t>
  </si>
  <si>
    <t>rank</t>
  </si>
  <si>
    <t>Rank</t>
  </si>
  <si>
    <t>Rank:</t>
  </si>
  <si>
    <t>rank phrase</t>
  </si>
  <si>
    <t>Submission score</t>
  </si>
  <si>
    <t>Interview?</t>
  </si>
  <si>
    <t>Total weighted score</t>
  </si>
  <si>
    <t>Weighted scores from the written submissions</t>
  </si>
  <si>
    <t>The PSCP(s) with the highest weighted scores are shown highlighted. Individual weighted scores in green show the highest value for each criterion, figures in red, the lowest value.</t>
  </si>
  <si>
    <t>Weighted scores from the interviews</t>
  </si>
  <si>
    <t>Weighting</t>
  </si>
  <si>
    <t>swing weighting</t>
  </si>
  <si>
    <t>Selection of interview criteria</t>
  </si>
  <si>
    <t>Print off sufficient copies of the blank sheet to give each member of the panel one for each PSCP being assessed. You may need to increase the height of the rows holding the local notes.</t>
  </si>
  <si>
    <t>Individual PSCP scores are charted against your selected ranked and weighted criteria. Select the PSCP from the popup menu to display their scores as a proportion of each weighted criterion. The dark blue bar shows the PSCP score and the orange and green bars the lowest and highest values scored for each criterion.</t>
  </si>
  <si>
    <t xml:space="preserve"> </t>
  </si>
  <si>
    <t>Add the consensus score for each of the PSCPs against each of your ranked and weighted criteria. Score a whole number out of 100.</t>
  </si>
  <si>
    <t>Select which PSCPs have provided a written submission for scoring. Add the order that the PSCP scores are to be added to the selection tool.</t>
  </si>
  <si>
    <t>Select which PSCPs are to be invited to interview. Add the order that the PSCP scores are to be added to the selection tool.</t>
  </si>
  <si>
    <t>Select the criteria to be scored against in the PSCP interviews. You must have a minimum of 5 criteria in total. The criteria keep their original weighting values.</t>
  </si>
  <si>
    <t>D</t>
  </si>
  <si>
    <t>E</t>
  </si>
  <si>
    <t>F</t>
  </si>
  <si>
    <t>G</t>
  </si>
  <si>
    <t>H</t>
  </si>
  <si>
    <t>I</t>
  </si>
  <si>
    <t>Add rationale/feedback notes against each PSCP's scores.</t>
  </si>
  <si>
    <t>PSCP</t>
  </si>
  <si>
    <t>Notes</t>
  </si>
  <si>
    <t>Feedback notes</t>
  </si>
  <si>
    <r>
      <rPr>
        <b/>
        <sz val="10"/>
        <rFont val="Arial"/>
        <family val="2"/>
      </rPr>
      <t xml:space="preserve">Unacceptable: </t>
    </r>
    <r>
      <rPr>
        <sz val="10"/>
        <rFont val="Arial"/>
        <family val="2"/>
      </rPr>
      <t>Non answer/unacceptable on everything</t>
    </r>
  </si>
  <si>
    <t>Criteria summary</t>
  </si>
  <si>
    <t>Print the page for inclusion in the information pack sent to the PSCPs.</t>
  </si>
  <si>
    <t>Your selected criteria are now shown in ranked order. Define the importance/weighting of each one, descending from 100 at the top. It's possible to give the same importance to adjacent criteria.</t>
  </si>
  <si>
    <t>There are 15 standard criteria - select which you wish to use and complete the local note to give more detail. Add in up to 5 local criteria. You must have a minimum of 10 criteria in total. Rank the selected criteria as 1, 2, 3 etc. where 1 is the most important. Expand and contract the prompt and note cells using the group buttons to the left.</t>
  </si>
  <si>
    <t>Interserve Construction</t>
  </si>
  <si>
    <t>Miller HPS</t>
  </si>
  <si>
    <t>Add local driver title</t>
  </si>
  <si>
    <t>**/**/**</t>
  </si>
  <si>
    <t>Interview score sheet proforma</t>
  </si>
  <si>
    <t>Scoring of PSCPs submissions</t>
  </si>
  <si>
    <t>Selection criteria</t>
  </si>
  <si>
    <t>Demonstrate the capability of the team and leader to deliver this scheme. Show how the PSCP will maintain continuity of the team and explain how the Client will be involved with any team changes</t>
  </si>
  <si>
    <t>BREEAM and sustainability</t>
  </si>
  <si>
    <t>Demonstrate how the PSCP has developed and achieved value for money BREEAM ratings, and have considered viable carbon/energy savings.  Show how the PSCP will assist the Client with its corporate responsibilities.</t>
  </si>
  <si>
    <t>Outline the role key PSCMs and/or SCMs will have in the development of this scheme and how the PSCP will plan, manage and control supply-chain resources.  Demonstrate the PSCPs performance management process for key supply chain members.</t>
  </si>
  <si>
    <t>Show the experience the PSCP and its supply chain have of this type of scheme/project and clinical model.  What lessons have been learned elsewhere which can be incorporated into this scheme?</t>
  </si>
  <si>
    <t>Evidence where and how the PSCP has exceeded Client expectations in the delivery of service and /or product. Show how it was done. Demonstrate Client satisfaction with the PSCPs performance.</t>
  </si>
  <si>
    <t>Show how the PSCP will adhere to all statutory and occupational health and safety guidelines. Show how patients and staff will be kept safe from construction activities.</t>
  </si>
  <si>
    <t>Show how the PSCP will provide the Client with confidence that the programme and budget for this scheme are achievable.</t>
  </si>
  <si>
    <t>Governanace</t>
  </si>
  <si>
    <t>Outline the PSCP governance structure for this scheme and detail how the PSCP team performance will be monitored and managed.  Name a PSCP SRO for this scheme.  Show how you will report progress, budget information, potential issues and forward look to the Client.</t>
  </si>
  <si>
    <t>Show how the PSCP proposes to integrate the supply chain with the Client to deliver high quality outputs?  What are the key activities to be undertaken and indicative time-table?</t>
  </si>
  <si>
    <t xml:space="preserve">Care Quality and productivity </t>
  </si>
  <si>
    <t>Show how the PSCP and its supply-chain can help the Client improve care for patients while increasing productivity though the design and delivery of this scheme.  Show how will the PSCP will assist the Client to demonstrate performance of the scheme.</t>
  </si>
  <si>
    <t>Design and standardisation</t>
  </si>
  <si>
    <t xml:space="preserve">Show how the supply chain will approach the design process and where previous/repeatable designs, components and other innovative solutions could be employed.  </t>
  </si>
  <si>
    <t>Cost Management</t>
  </si>
  <si>
    <t>Show how the PSCP will help the Client achieve a quality brief. Show how the PSCP will engage stakeholders and manage their expectations to stay within project constraints.</t>
  </si>
  <si>
    <t xml:space="preserve">BIM </t>
  </si>
  <si>
    <t>Show how BIM will be used and how it will benefit this scheme. Show the proposed level of BIM and specify the Client role.</t>
  </si>
  <si>
    <t>What innovative proposals will the supply-chain bring to scheme development, driving improvement to patient outcomes and/or value for money?  How will information (reporting, best practice, designs, documentation etc.) be shared with the Client and supply chain?</t>
  </si>
  <si>
    <t>Standard criteria</t>
  </si>
  <si>
    <r>
      <t xml:space="preserve">Show how the PSCP will manage costs on this scheme. Show how the </t>
    </r>
    <r>
      <rPr>
        <i/>
        <sz val="10"/>
        <rFont val="Arial"/>
        <family val="2"/>
      </rPr>
      <t>Target Cost</t>
    </r>
    <r>
      <rPr>
        <sz val="10"/>
        <rFont val="Arial"/>
        <family val="2"/>
      </rPr>
      <t xml:space="preserve"> will be reduced, as part of the journey towards meeting the P21+ Government Construction Strategy 14.1% savings target, using where applicable the Repeatable Rooms and Standard Components developed under the P21+ Cost Reduction Programme. Show how the PSCP will evidence open book accounting". </t>
    </r>
  </si>
  <si>
    <t>v4.4 20150127</t>
  </si>
  <si>
    <t>Galliford Try hps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</si>
</sst>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mm/dd/yy"/>
    <numFmt numFmtId="166" formatCode="0.0"/>
  </numFmts>
  <fonts count="28" x14ac:knownFonts="1">
    <font>
      <sz val="10"/>
      <name val="Verdana"/>
    </font>
    <font>
      <b/>
      <sz val="10"/>
      <name val="Verdana"/>
      <family val="2"/>
    </font>
    <font>
      <sz val="10"/>
      <name val="Verdana"/>
    </font>
    <font>
      <sz val="8"/>
      <name val="Verdana"/>
      <family val="2"/>
    </font>
    <font>
      <sz val="10"/>
      <name val="Arial"/>
      <family val="2"/>
    </font>
    <font>
      <b/>
      <sz val="10"/>
      <name val="Arial"/>
      <family val="2"/>
    </font>
    <font>
      <b/>
      <sz val="10"/>
      <color indexed="20"/>
      <name val="Arial"/>
    </font>
    <font>
      <b/>
      <sz val="12"/>
      <name val="Arial"/>
      <family val="2"/>
    </font>
    <font>
      <i/>
      <sz val="10"/>
      <name val="Arial"/>
      <family val="2"/>
    </font>
    <font>
      <sz val="18"/>
      <color indexed="8"/>
      <name val="Arial"/>
    </font>
    <font>
      <sz val="18"/>
      <color indexed="8"/>
      <name val="Verdana"/>
    </font>
    <font>
      <b/>
      <sz val="12"/>
      <name val="Verdana"/>
      <family val="2"/>
    </font>
    <font>
      <sz val="8"/>
      <name val="Arial"/>
      <family val="2"/>
    </font>
    <font>
      <b/>
      <sz val="11"/>
      <name val="Arial"/>
      <family val="2"/>
    </font>
    <font>
      <sz val="10"/>
      <color indexed="9"/>
      <name val="Arial"/>
      <family val="2"/>
    </font>
    <font>
      <sz val="10"/>
      <color indexed="9"/>
      <name val="Verdana"/>
      <family val="2"/>
    </font>
    <font>
      <b/>
      <sz val="10"/>
      <color indexed="9"/>
      <name val="Arial"/>
      <family val="2"/>
    </font>
    <font>
      <sz val="10"/>
      <name val="Arial"/>
      <family val="2"/>
    </font>
    <font>
      <sz val="6"/>
      <color indexed="9"/>
      <name val="Arial"/>
      <family val="2"/>
    </font>
    <font>
      <sz val="10"/>
      <name val="Arial"/>
      <family val="2"/>
    </font>
    <font>
      <sz val="10"/>
      <name val="Verdana"/>
    </font>
    <font>
      <sz val="11"/>
      <color indexed="8"/>
      <name val="Calibri"/>
      <family val="2"/>
    </font>
    <font>
      <sz val="10"/>
      <color indexed="10"/>
      <name val="Arial"/>
    </font>
    <font>
      <sz val="10"/>
      <color indexed="10"/>
      <name val="Arial"/>
    </font>
    <font>
      <sz val="10"/>
      <color indexed="9"/>
      <name val="Arial"/>
      <family val="2"/>
    </font>
    <font>
      <sz val="10"/>
      <color indexed="9"/>
      <name val="Verdana"/>
      <family val="2"/>
    </font>
    <font>
      <b/>
      <sz val="10"/>
      <color indexed="9"/>
      <name val="Arial"/>
      <family val="2"/>
    </font>
    <font>
      <sz val="10"/>
      <color theme="0" tint="-0.499984740745262"/>
      <name val="Arial"/>
      <family val="2"/>
    </font>
  </fonts>
  <fills count="5">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indexed="2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55"/>
      </bottom>
      <diagonal/>
    </border>
    <border>
      <left/>
      <right style="thin">
        <color indexed="55"/>
      </right>
      <top style="hair">
        <color indexed="55"/>
      </top>
      <bottom style="thin">
        <color indexed="55"/>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right style="thin">
        <color indexed="55"/>
      </right>
      <top style="hair">
        <color indexed="55"/>
      </top>
      <bottom/>
      <diagonal/>
    </border>
    <border>
      <left/>
      <right/>
      <top style="thin">
        <color indexed="23"/>
      </top>
      <bottom/>
      <diagonal/>
    </border>
    <border>
      <left/>
      <right/>
      <top style="thin">
        <color indexed="55"/>
      </top>
      <bottom style="thin">
        <color indexed="55"/>
      </bottom>
      <diagonal/>
    </border>
    <border>
      <left/>
      <right style="thin">
        <color indexed="55"/>
      </right>
      <top/>
      <bottom/>
      <diagonal/>
    </border>
    <border>
      <left/>
      <right/>
      <top style="hair">
        <color indexed="55"/>
      </top>
      <bottom style="thin">
        <color indexed="55"/>
      </bottom>
      <diagonal/>
    </border>
    <border>
      <left style="thin">
        <color indexed="23"/>
      </left>
      <right style="thin">
        <color indexed="23"/>
      </right>
      <top style="thin">
        <color indexed="23"/>
      </top>
      <bottom style="hair">
        <color indexed="23"/>
      </bottom>
      <diagonal/>
    </border>
    <border>
      <left style="thin">
        <color indexed="23"/>
      </left>
      <right style="thin">
        <color indexed="23"/>
      </right>
      <top style="hair">
        <color indexed="23"/>
      </top>
      <bottom style="hair">
        <color indexed="23"/>
      </bottom>
      <diagonal/>
    </border>
    <border>
      <left style="thin">
        <color indexed="23"/>
      </left>
      <right style="thin">
        <color indexed="23"/>
      </right>
      <top style="hair">
        <color indexed="23"/>
      </top>
      <bottom style="thin">
        <color indexed="23"/>
      </bottom>
      <diagonal/>
    </border>
    <border>
      <left/>
      <right/>
      <top style="thin">
        <color indexed="55"/>
      </top>
      <bottom style="hair">
        <color indexed="55"/>
      </bottom>
      <diagonal/>
    </border>
    <border>
      <left/>
      <right style="thin">
        <color indexed="55"/>
      </right>
      <top/>
      <bottom style="hair">
        <color indexed="55"/>
      </bottom>
      <diagonal/>
    </border>
    <border>
      <left style="hair">
        <color indexed="55"/>
      </left>
      <right style="thin">
        <color indexed="55"/>
      </right>
      <top style="thin">
        <color indexed="55"/>
      </top>
      <bottom style="hair">
        <color indexed="55"/>
      </bottom>
      <diagonal/>
    </border>
    <border>
      <left/>
      <right/>
      <top/>
      <bottom style="thin">
        <color indexed="55"/>
      </bottom>
      <diagonal/>
    </border>
    <border>
      <left/>
      <right style="hair">
        <color indexed="55"/>
      </right>
      <top style="thin">
        <color indexed="55"/>
      </top>
      <bottom style="thin">
        <color indexed="55"/>
      </bottom>
      <diagonal/>
    </border>
    <border>
      <left style="thin">
        <color indexed="55"/>
      </left>
      <right style="hair">
        <color indexed="55"/>
      </right>
      <top style="thin">
        <color indexed="55"/>
      </top>
      <bottom style="thin">
        <color indexed="55"/>
      </bottom>
      <diagonal/>
    </border>
    <border>
      <left style="hair">
        <color indexed="55"/>
      </left>
      <right style="thin">
        <color indexed="55"/>
      </right>
      <top style="thin">
        <color indexed="55"/>
      </top>
      <bottom style="thin">
        <color indexed="55"/>
      </bottom>
      <diagonal/>
    </border>
    <border>
      <left style="thin">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style="hair">
        <color indexed="23"/>
      </right>
      <top style="thin">
        <color indexed="23"/>
      </top>
      <bottom style="thin">
        <color indexed="23"/>
      </bottom>
      <diagonal/>
    </border>
    <border>
      <left style="hair">
        <color indexed="55"/>
      </left>
      <right style="hair">
        <color indexed="55"/>
      </right>
      <top style="thin">
        <color indexed="55"/>
      </top>
      <bottom style="thin">
        <color indexed="55"/>
      </bottom>
      <diagonal/>
    </border>
    <border>
      <left style="hair">
        <color indexed="55"/>
      </left>
      <right style="thin">
        <color indexed="55"/>
      </right>
      <top/>
      <bottom/>
      <diagonal/>
    </border>
    <border>
      <left style="hair">
        <color indexed="55"/>
      </left>
      <right/>
      <top style="thin">
        <color indexed="55"/>
      </top>
      <bottom style="thin">
        <color indexed="55"/>
      </bottom>
      <diagonal/>
    </border>
    <border>
      <left style="hair">
        <color indexed="55"/>
      </left>
      <right style="hair">
        <color indexed="55"/>
      </right>
      <top/>
      <bottom/>
      <diagonal/>
    </border>
    <border>
      <left/>
      <right/>
      <top style="hair">
        <color indexed="55"/>
      </top>
      <bottom style="hair">
        <color indexed="55"/>
      </bottom>
      <diagonal/>
    </border>
    <border>
      <left style="thin">
        <color indexed="55"/>
      </left>
      <right style="thin">
        <color indexed="55"/>
      </right>
      <top style="thin">
        <color indexed="55"/>
      </top>
      <bottom/>
      <diagonal/>
    </border>
    <border>
      <left style="thin">
        <color indexed="55"/>
      </left>
      <right style="thin">
        <color indexed="55"/>
      </right>
      <top/>
      <bottom/>
      <diagonal/>
    </border>
    <border>
      <left style="thin">
        <color indexed="55"/>
      </left>
      <right style="thin">
        <color indexed="55"/>
      </right>
      <top/>
      <bottom style="thin">
        <color indexed="23"/>
      </bottom>
      <diagonal/>
    </border>
    <border>
      <left style="thin">
        <color indexed="23"/>
      </left>
      <right style="thin">
        <color indexed="23"/>
      </right>
      <top/>
      <bottom style="thin">
        <color indexed="23"/>
      </bottom>
      <diagonal/>
    </border>
    <border>
      <left style="thin">
        <color indexed="55"/>
      </left>
      <right style="thin">
        <color auto="1"/>
      </right>
      <top style="thin">
        <color indexed="55"/>
      </top>
      <bottom style="thin">
        <color indexed="55"/>
      </bottom>
      <diagonal/>
    </border>
    <border>
      <left style="thin">
        <color auto="1"/>
      </left>
      <right style="thin">
        <color indexed="55"/>
      </right>
      <top style="thin">
        <color indexed="55"/>
      </top>
      <bottom style="thin">
        <color indexed="55"/>
      </bottom>
      <diagonal/>
    </border>
  </borders>
  <cellStyleXfs count="2">
    <xf numFmtId="0" fontId="0" fillId="0" borderId="0"/>
    <xf numFmtId="9" fontId="2" fillId="0" borderId="0" applyFont="0" applyFill="0" applyBorder="0" applyAlignment="0" applyProtection="0"/>
  </cellStyleXfs>
  <cellXfs count="233">
    <xf numFmtId="0" fontId="0" fillId="0" borderId="0" xfId="0"/>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5" fillId="0" borderId="2" xfId="0" applyFont="1" applyBorder="1" applyAlignment="1">
      <alignment horizontal="left" vertical="center"/>
    </xf>
    <xf numFmtId="0" fontId="4" fillId="0" borderId="2" xfId="0" applyFont="1" applyFill="1" applyBorder="1" applyAlignment="1">
      <alignment horizontal="left" vertical="center"/>
    </xf>
    <xf numFmtId="0" fontId="5" fillId="0" borderId="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applyFont="1" applyFill="1"/>
    <xf numFmtId="0" fontId="4" fillId="0" borderId="0" xfId="0" applyFont="1" applyAlignment="1">
      <alignment horizontal="center"/>
    </xf>
    <xf numFmtId="0" fontId="5" fillId="0" borderId="2" xfId="0" applyFont="1" applyBorder="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4" fillId="0" borderId="4" xfId="0" applyFont="1" applyBorder="1"/>
    <xf numFmtId="0" fontId="4" fillId="0" borderId="0" xfId="0" applyFont="1" applyBorder="1" applyAlignment="1">
      <alignment horizontal="center"/>
    </xf>
    <xf numFmtId="0" fontId="4" fillId="0" borderId="0" xfId="0" applyFont="1" applyAlignment="1">
      <alignment horizontal="right"/>
    </xf>
    <xf numFmtId="0" fontId="4" fillId="0" borderId="2" xfId="0" applyFont="1" applyBorder="1"/>
    <xf numFmtId="0" fontId="4" fillId="0" borderId="0" xfId="0" applyFont="1" applyAlignment="1">
      <alignment horizontal="center" textRotation="90"/>
    </xf>
    <xf numFmtId="10" fontId="4" fillId="0" borderId="2" xfId="0" applyNumberFormat="1" applyFont="1" applyBorder="1" applyAlignment="1">
      <alignment horizontal="left" vertical="center"/>
    </xf>
    <xf numFmtId="164" fontId="4" fillId="0" borderId="0" xfId="0" applyNumberFormat="1" applyFont="1" applyAlignment="1">
      <alignment horizontal="center" vertical="center"/>
    </xf>
    <xf numFmtId="10" fontId="4" fillId="0" borderId="2" xfId="0" applyNumberFormat="1" applyFont="1" applyBorder="1"/>
    <xf numFmtId="0" fontId="5" fillId="0" borderId="0" xfId="0" applyFont="1"/>
    <xf numFmtId="0" fontId="4" fillId="0" borderId="0" xfId="0" applyFont="1" applyFill="1" applyAlignment="1">
      <alignment vertical="center"/>
    </xf>
    <xf numFmtId="0" fontId="7" fillId="0" borderId="0" xfId="0" applyFont="1" applyAlignment="1">
      <alignment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7" xfId="0" applyFont="1" applyFill="1" applyBorder="1" applyAlignment="1">
      <alignment horizontal="left" vertical="center" wrapText="1"/>
    </xf>
    <xf numFmtId="0" fontId="0" fillId="0" borderId="8" xfId="0" applyBorder="1" applyAlignment="1">
      <alignment horizontal="left" vertical="center" wrapText="1"/>
    </xf>
    <xf numFmtId="0" fontId="4" fillId="0" borderId="9" xfId="0" applyFont="1" applyFill="1" applyBorder="1" applyAlignment="1">
      <alignment horizontal="center" vertical="center"/>
    </xf>
    <xf numFmtId="0" fontId="4" fillId="0" borderId="10" xfId="0" applyFont="1" applyBorder="1"/>
    <xf numFmtId="0" fontId="4" fillId="0" borderId="10" xfId="0" applyFont="1" applyFill="1" applyBorder="1"/>
    <xf numFmtId="0" fontId="4" fillId="0" borderId="10" xfId="0" applyFont="1" applyBorder="1" applyAlignment="1">
      <alignment horizontal="center"/>
    </xf>
    <xf numFmtId="0" fontId="4" fillId="0" borderId="0" xfId="0" applyFont="1" applyAlignment="1">
      <alignment vertical="top" wrapText="1"/>
    </xf>
    <xf numFmtId="0" fontId="0" fillId="0" borderId="0" xfId="0" applyAlignment="1">
      <alignment wrapText="1"/>
    </xf>
    <xf numFmtId="0" fontId="0" fillId="0" borderId="0" xfId="0" applyAlignment="1"/>
    <xf numFmtId="0" fontId="5" fillId="0" borderId="3" xfId="0" applyFont="1" applyBorder="1" applyAlignment="1">
      <alignment horizontal="left" vertical="center"/>
    </xf>
    <xf numFmtId="0" fontId="5" fillId="0" borderId="11" xfId="0" applyFont="1" applyBorder="1" applyAlignment="1">
      <alignment horizontal="left" vertical="center"/>
    </xf>
    <xf numFmtId="0" fontId="5" fillId="0" borderId="4" xfId="0" applyFont="1" applyBorder="1" applyAlignment="1">
      <alignment horizontal="left" vertical="center"/>
    </xf>
    <xf numFmtId="0" fontId="4" fillId="0" borderId="0" xfId="0" applyFont="1" applyAlignment="1"/>
    <xf numFmtId="0" fontId="7" fillId="0" borderId="0" xfId="0" applyFont="1" applyAlignment="1">
      <alignment vertical="center" wrapText="1"/>
    </xf>
    <xf numFmtId="165" fontId="4" fillId="0" borderId="1" xfId="0" applyNumberFormat="1" applyFont="1" applyFill="1" applyBorder="1" applyAlignment="1">
      <alignment horizontal="center" vertical="center"/>
    </xf>
    <xf numFmtId="0" fontId="4" fillId="0" borderId="0" xfId="0" applyFont="1" applyAlignment="1">
      <alignment vertical="center" wrapText="1"/>
    </xf>
    <xf numFmtId="0" fontId="4" fillId="0" borderId="0" xfId="0" applyFont="1" applyAlignment="1">
      <alignment horizontal="right" vertical="center"/>
    </xf>
    <xf numFmtId="0" fontId="4" fillId="0" borderId="10" xfId="0" applyFont="1" applyBorder="1" applyAlignment="1">
      <alignment vertical="center"/>
    </xf>
    <xf numFmtId="0" fontId="0" fillId="0" borderId="0" xfId="0" applyAlignment="1">
      <alignment vertical="center"/>
    </xf>
    <xf numFmtId="165" fontId="4" fillId="0" borderId="1" xfId="0" applyNumberFormat="1" applyFont="1" applyFill="1" applyBorder="1" applyAlignment="1">
      <alignment vertical="center"/>
    </xf>
    <xf numFmtId="0" fontId="4" fillId="0" borderId="12" xfId="0" applyFont="1" applyFill="1" applyBorder="1" applyAlignment="1">
      <alignment horizontal="center" vertical="center"/>
    </xf>
    <xf numFmtId="0" fontId="5" fillId="0" borderId="8" xfId="0" applyFont="1" applyFill="1" applyBorder="1" applyAlignment="1">
      <alignment horizontal="left" vertical="center" wrapText="1"/>
    </xf>
    <xf numFmtId="164" fontId="4" fillId="0" borderId="2" xfId="0" applyNumberFormat="1" applyFont="1" applyFill="1" applyBorder="1" applyAlignment="1" applyProtection="1">
      <alignment horizontal="center" vertical="center"/>
      <protection hidden="1"/>
    </xf>
    <xf numFmtId="0" fontId="5" fillId="0" borderId="0" xfId="0" applyFont="1" applyProtection="1">
      <protection hidden="1"/>
    </xf>
    <xf numFmtId="0" fontId="4" fillId="0" borderId="0" xfId="0" applyFont="1" applyProtection="1">
      <protection hidden="1"/>
    </xf>
    <xf numFmtId="165" fontId="4" fillId="0" borderId="1" xfId="0" applyNumberFormat="1" applyFont="1" applyFill="1" applyBorder="1" applyAlignment="1" applyProtection="1">
      <alignment horizontal="center" vertical="center"/>
      <protection hidden="1"/>
    </xf>
    <xf numFmtId="0" fontId="4" fillId="0" borderId="2" xfId="0" applyFont="1" applyBorder="1" applyAlignment="1" applyProtection="1">
      <alignment horizontal="center" vertical="center"/>
      <protection locked="0"/>
    </xf>
    <xf numFmtId="165" fontId="4" fillId="2" borderId="1" xfId="0" applyNumberFormat="1" applyFont="1" applyFill="1" applyBorder="1" applyAlignment="1" applyProtection="1">
      <alignment horizontal="center" vertical="center"/>
      <protection locked="0"/>
    </xf>
    <xf numFmtId="0" fontId="4" fillId="0" borderId="2" xfId="0" applyFont="1" applyBorder="1" applyAlignment="1" applyProtection="1">
      <alignment horizontal="left" vertical="center"/>
      <protection hidden="1"/>
    </xf>
    <xf numFmtId="0" fontId="4" fillId="0" borderId="2" xfId="0" applyFont="1" applyBorder="1" applyAlignment="1" applyProtection="1">
      <alignment horizontal="center" textRotation="90"/>
      <protection hidden="1"/>
    </xf>
    <xf numFmtId="0" fontId="4" fillId="0" borderId="2" xfId="0" applyFont="1" applyFill="1" applyBorder="1" applyAlignment="1" applyProtection="1">
      <alignment horizontal="center" textRotation="90"/>
      <protection hidden="1"/>
    </xf>
    <xf numFmtId="0" fontId="4" fillId="2" borderId="2" xfId="0" applyFont="1" applyFill="1" applyBorder="1" applyAlignment="1" applyProtection="1">
      <alignment horizontal="center" vertical="center"/>
      <protection locked="0"/>
    </xf>
    <xf numFmtId="0" fontId="4" fillId="0" borderId="3" xfId="0" applyFont="1" applyBorder="1" applyAlignment="1" applyProtection="1">
      <alignment vertical="center"/>
      <protection hidden="1"/>
    </xf>
    <xf numFmtId="0" fontId="4" fillId="0" borderId="2" xfId="0" applyFont="1" applyBorder="1" applyProtection="1">
      <protection hidden="1"/>
    </xf>
    <xf numFmtId="0" fontId="5" fillId="0" borderId="2" xfId="0" applyFont="1" applyBorder="1" applyAlignment="1" applyProtection="1">
      <alignment horizontal="left" vertical="center"/>
      <protection hidden="1"/>
    </xf>
    <xf numFmtId="0" fontId="5" fillId="2" borderId="2" xfId="0" applyFont="1" applyFill="1" applyBorder="1" applyAlignment="1" applyProtection="1">
      <alignment horizontal="left" vertical="center"/>
      <protection locked="0"/>
    </xf>
    <xf numFmtId="0" fontId="4" fillId="2" borderId="13" xfId="0" applyFont="1" applyFill="1" applyBorder="1" applyAlignment="1" applyProtection="1">
      <alignment horizontal="left" vertical="center" wrapText="1"/>
      <protection locked="0"/>
    </xf>
    <xf numFmtId="0" fontId="4" fillId="0" borderId="2" xfId="0" applyFont="1" applyBorder="1" applyAlignment="1" applyProtection="1">
      <alignment horizontal="center" vertical="center"/>
      <protection hidden="1"/>
    </xf>
    <xf numFmtId="0" fontId="4" fillId="0" borderId="2" xfId="0" applyFont="1" applyBorder="1" applyAlignment="1" applyProtection="1">
      <alignment vertical="center"/>
      <protection hidden="1"/>
    </xf>
    <xf numFmtId="0" fontId="13" fillId="0" borderId="14" xfId="0" applyNumberFormat="1" applyFont="1" applyBorder="1" applyAlignment="1" applyProtection="1">
      <alignment vertical="center" wrapText="1"/>
      <protection hidden="1"/>
    </xf>
    <xf numFmtId="0" fontId="8" fillId="0" borderId="15" xfId="0" applyNumberFormat="1" applyFont="1" applyBorder="1" applyAlignment="1" applyProtection="1">
      <alignment vertical="center" wrapText="1"/>
      <protection hidden="1"/>
    </xf>
    <xf numFmtId="0" fontId="4" fillId="0" borderId="16" xfId="0" applyNumberFormat="1" applyFont="1" applyBorder="1" applyAlignment="1" applyProtection="1">
      <alignment vertical="center" wrapText="1"/>
      <protection hidden="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164" fontId="4" fillId="0" borderId="0" xfId="0" applyNumberFormat="1" applyFont="1" applyAlignment="1">
      <alignment vertical="center"/>
    </xf>
    <xf numFmtId="0" fontId="0" fillId="0" borderId="0" xfId="0" applyAlignment="1" applyProtection="1">
      <alignment vertical="center"/>
      <protection hidden="1"/>
    </xf>
    <xf numFmtId="0" fontId="5" fillId="0" borderId="3" xfId="0" applyFont="1" applyBorder="1" applyAlignment="1">
      <alignment horizontal="center" vertical="center"/>
    </xf>
    <xf numFmtId="0" fontId="4" fillId="0" borderId="3" xfId="0" applyFont="1" applyFill="1" applyBorder="1" applyAlignment="1" applyProtection="1">
      <alignment horizontal="center" vertical="center"/>
      <protection hidden="1"/>
    </xf>
    <xf numFmtId="1" fontId="4" fillId="0" borderId="1" xfId="0" applyNumberFormat="1" applyFont="1" applyFill="1" applyBorder="1" applyAlignment="1" applyProtection="1">
      <alignment horizontal="center" vertical="center"/>
      <protection hidden="1"/>
    </xf>
    <xf numFmtId="0" fontId="14" fillId="0" borderId="0" xfId="0" applyFont="1"/>
    <xf numFmtId="0" fontId="15" fillId="0" borderId="0" xfId="0" applyFont="1" applyAlignment="1"/>
    <xf numFmtId="0" fontId="15" fillId="0" borderId="0" xfId="0" applyFont="1" applyAlignment="1" applyProtection="1">
      <alignment vertical="center"/>
      <protection hidden="1"/>
    </xf>
    <xf numFmtId="0" fontId="14" fillId="0" borderId="0" xfId="0" applyFont="1" applyAlignment="1">
      <alignment horizontal="center"/>
    </xf>
    <xf numFmtId="0" fontId="16" fillId="0" borderId="0" xfId="0" applyFont="1" applyBorder="1" applyAlignment="1">
      <alignment horizontal="center" vertical="center"/>
    </xf>
    <xf numFmtId="0" fontId="14" fillId="0" borderId="0" xfId="0" applyFont="1" applyAlignment="1">
      <alignment vertical="center"/>
    </xf>
    <xf numFmtId="166" fontId="14" fillId="0" borderId="0" xfId="0" applyNumberFormat="1" applyFont="1" applyFill="1" applyBorder="1" applyAlignment="1" applyProtection="1">
      <alignment horizontal="center" vertical="center"/>
      <protection hidden="1"/>
    </xf>
    <xf numFmtId="1" fontId="14" fillId="0" borderId="0" xfId="0" applyNumberFormat="1" applyFont="1" applyFill="1" applyBorder="1" applyAlignment="1" applyProtection="1">
      <alignment horizontal="center" vertical="center"/>
      <protection hidden="1"/>
    </xf>
    <xf numFmtId="166" fontId="14" fillId="0" borderId="0" xfId="0" applyNumberFormat="1" applyFont="1" applyAlignment="1">
      <alignment vertical="center"/>
    </xf>
    <xf numFmtId="1" fontId="14" fillId="0" borderId="0" xfId="0" applyNumberFormat="1" applyFont="1" applyAlignment="1">
      <alignment vertical="center"/>
    </xf>
    <xf numFmtId="0" fontId="6" fillId="0" borderId="0" xfId="0" applyFont="1" applyAlignment="1">
      <alignment vertical="center"/>
    </xf>
    <xf numFmtId="0" fontId="5" fillId="0" borderId="17" xfId="0" applyFont="1" applyBorder="1" applyAlignment="1">
      <alignment horizontal="left" vertical="center" wrapText="1"/>
    </xf>
    <xf numFmtId="0" fontId="4" fillId="0" borderId="18" xfId="0" applyFont="1" applyFill="1" applyBorder="1" applyAlignment="1">
      <alignment horizontal="center" vertical="center"/>
    </xf>
    <xf numFmtId="0" fontId="4" fillId="2" borderId="19" xfId="0" applyFont="1" applyFill="1" applyBorder="1" applyAlignment="1" applyProtection="1">
      <alignment horizontal="center" vertical="center"/>
      <protection locked="0"/>
    </xf>
    <xf numFmtId="0" fontId="17" fillId="3" borderId="13"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4" fillId="2" borderId="19" xfId="0" applyFont="1" applyFill="1" applyBorder="1" applyAlignment="1">
      <alignment horizontal="center" vertical="center"/>
    </xf>
    <xf numFmtId="0" fontId="4" fillId="0" borderId="11" xfId="0" applyFont="1" applyFill="1" applyBorder="1"/>
    <xf numFmtId="0" fontId="4" fillId="0" borderId="20" xfId="0" applyFont="1" applyFill="1" applyBorder="1" applyAlignment="1">
      <alignment horizontal="left" vertical="center" wrapText="1"/>
    </xf>
    <xf numFmtId="0" fontId="4" fillId="0" borderId="3" xfId="0" applyFont="1" applyFill="1" applyBorder="1" applyAlignment="1">
      <alignment horizontal="left" vertical="center"/>
    </xf>
    <xf numFmtId="10" fontId="4" fillId="0" borderId="0" xfId="0" applyNumberFormat="1" applyFont="1" applyBorder="1" applyAlignment="1">
      <alignmen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5" fillId="0" borderId="0"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vertical="center"/>
    </xf>
    <xf numFmtId="0" fontId="4" fillId="0" borderId="0" xfId="0" applyFont="1" applyBorder="1" applyAlignment="1">
      <alignment vertical="center"/>
    </xf>
    <xf numFmtId="0" fontId="5" fillId="0" borderId="4" xfId="0" applyFont="1" applyBorder="1" applyAlignment="1">
      <alignment horizontal="center"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22" xfId="0" applyFont="1" applyFill="1" applyBorder="1" applyAlignment="1">
      <alignment horizontal="left" vertical="center"/>
    </xf>
    <xf numFmtId="0" fontId="5" fillId="0" borderId="23" xfId="0" applyFont="1" applyBorder="1" applyAlignment="1">
      <alignment horizontal="center" vertical="center"/>
    </xf>
    <xf numFmtId="164" fontId="4" fillId="0" borderId="2" xfId="0" applyNumberFormat="1" applyFont="1" applyFill="1" applyBorder="1" applyAlignment="1" applyProtection="1">
      <alignment horizontal="center" textRotation="90"/>
      <protection hidden="1"/>
    </xf>
    <xf numFmtId="0" fontId="21" fillId="0" borderId="0" xfId="0" applyFont="1" applyFill="1" applyBorder="1" applyAlignment="1">
      <alignment horizontal="center"/>
    </xf>
    <xf numFmtId="0" fontId="5" fillId="0" borderId="0" xfId="0" applyFont="1" applyAlignment="1">
      <alignment horizontal="right" vertical="center"/>
    </xf>
    <xf numFmtId="0" fontId="5" fillId="0" borderId="0" xfId="0" applyFont="1" applyAlignment="1">
      <alignment vertical="center"/>
    </xf>
    <xf numFmtId="0" fontId="4" fillId="0" borderId="2" xfId="0" applyFont="1" applyBorder="1" applyAlignment="1">
      <alignment horizontal="center" vertical="center"/>
    </xf>
    <xf numFmtId="0" fontId="0" fillId="0" borderId="0" xfId="0" applyAlignment="1">
      <alignment horizontal="center" vertical="center"/>
    </xf>
    <xf numFmtId="0" fontId="1" fillId="0" borderId="24" xfId="0" applyFont="1" applyBorder="1" applyAlignment="1">
      <alignment horizontal="center" vertical="center"/>
    </xf>
    <xf numFmtId="0" fontId="0" fillId="0" borderId="25" xfId="0" applyBorder="1" applyAlignment="1">
      <alignment horizontal="center" vertical="center"/>
    </xf>
    <xf numFmtId="164" fontId="4" fillId="0" borderId="0" xfId="0" applyNumberFormat="1" applyFont="1" applyAlignment="1">
      <alignment horizontal="right" vertical="center"/>
    </xf>
    <xf numFmtId="0" fontId="0" fillId="0" borderId="26" xfId="0" applyBorder="1" applyAlignment="1">
      <alignment horizontal="center" vertical="center"/>
    </xf>
    <xf numFmtId="0" fontId="1" fillId="0" borderId="27" xfId="0" applyFont="1" applyBorder="1" applyAlignment="1">
      <alignment horizontal="center" vertical="center"/>
    </xf>
    <xf numFmtId="0" fontId="0" fillId="3" borderId="1" xfId="0" applyFill="1" applyBorder="1" applyAlignment="1" applyProtection="1">
      <alignment vertical="center"/>
      <protection locked="0"/>
    </xf>
    <xf numFmtId="0" fontId="5" fillId="0" borderId="11" xfId="0" applyFont="1" applyBorder="1" applyAlignment="1">
      <alignment horizontal="center" vertical="center"/>
    </xf>
    <xf numFmtId="0" fontId="5" fillId="0" borderId="28" xfId="0" applyFont="1" applyBorder="1" applyAlignment="1">
      <alignment horizontal="right" vertical="center"/>
    </xf>
    <xf numFmtId="0" fontId="5" fillId="0" borderId="28" xfId="0" applyFont="1" applyBorder="1" applyAlignment="1">
      <alignment horizontal="center" vertical="center"/>
    </xf>
    <xf numFmtId="49" fontId="4" fillId="0" borderId="28" xfId="0" applyNumberFormat="1" applyFont="1" applyBorder="1" applyAlignment="1" applyProtection="1">
      <alignment horizontal="center" vertical="center"/>
      <protection hidden="1"/>
    </xf>
    <xf numFmtId="0" fontId="4" fillId="0" borderId="22" xfId="0" applyFont="1" applyBorder="1" applyAlignment="1" applyProtection="1">
      <alignment horizontal="left" vertical="center"/>
      <protection hidden="1"/>
    </xf>
    <xf numFmtId="10" fontId="4" fillId="0" borderId="2" xfId="0" applyNumberFormat="1" applyFont="1" applyBorder="1" applyAlignment="1">
      <alignment horizontal="right" vertical="center"/>
    </xf>
    <xf numFmtId="10" fontId="4" fillId="0" borderId="2" xfId="0" applyNumberFormat="1" applyFont="1" applyBorder="1" applyAlignment="1">
      <alignment horizontal="right"/>
    </xf>
    <xf numFmtId="0" fontId="22" fillId="0" borderId="2" xfId="0" applyFont="1" applyBorder="1" applyAlignment="1" applyProtection="1">
      <alignment horizontal="center" vertical="center"/>
      <protection locked="0"/>
    </xf>
    <xf numFmtId="0" fontId="4" fillId="0" borderId="0" xfId="0" applyFont="1" applyAlignment="1">
      <alignment horizontal="left" vertical="center" wrapText="1"/>
    </xf>
    <xf numFmtId="0" fontId="4" fillId="0" borderId="16" xfId="0" applyFont="1" applyBorder="1" applyAlignment="1" applyProtection="1">
      <alignment vertical="center" wrapText="1"/>
      <protection hidden="1"/>
    </xf>
    <xf numFmtId="0" fontId="18" fillId="0" borderId="0" xfId="0" applyFont="1" applyFill="1" applyBorder="1" applyAlignment="1" applyProtection="1">
      <alignment horizontal="left" vertical="center" wrapText="1"/>
      <protection locked="0"/>
    </xf>
    <xf numFmtId="0" fontId="23" fillId="0" borderId="2" xfId="0" applyFont="1" applyBorder="1" applyAlignment="1" applyProtection="1">
      <alignment horizontal="center" vertical="center"/>
      <protection locked="0"/>
    </xf>
    <xf numFmtId="0" fontId="5" fillId="0" borderId="29" xfId="0" applyFont="1" applyBorder="1" applyAlignment="1">
      <alignment horizontal="center" vertical="center"/>
    </xf>
    <xf numFmtId="0" fontId="4" fillId="0" borderId="30" xfId="0" applyFont="1" applyBorder="1" applyProtection="1">
      <protection hidden="1"/>
    </xf>
    <xf numFmtId="0" fontId="4" fillId="0" borderId="31" xfId="0" applyFont="1" applyBorder="1" applyAlignment="1" applyProtection="1">
      <alignment horizontal="center" vertical="center"/>
      <protection locked="0"/>
    </xf>
    <xf numFmtId="0" fontId="4" fillId="0" borderId="21" xfId="0" applyFont="1" applyBorder="1"/>
    <xf numFmtId="0" fontId="4" fillId="0" borderId="31" xfId="0" applyFont="1" applyBorder="1"/>
    <xf numFmtId="0" fontId="19" fillId="0" borderId="0" xfId="0" applyFont="1" applyAlignment="1">
      <alignment horizontal="center" vertical="center"/>
    </xf>
    <xf numFmtId="0" fontId="7" fillId="0" borderId="0" xfId="0" applyFont="1" applyAlignment="1" applyProtection="1">
      <alignment vertical="center" wrapText="1"/>
      <protection hidden="1"/>
    </xf>
    <xf numFmtId="0" fontId="19" fillId="0" borderId="0" xfId="0" applyFont="1" applyAlignment="1">
      <alignment horizontal="left" vertical="top" wrapText="1"/>
    </xf>
    <xf numFmtId="0" fontId="0" fillId="0" borderId="0" xfId="0" applyAlignment="1">
      <alignment horizontal="center"/>
    </xf>
    <xf numFmtId="0" fontId="0" fillId="0" borderId="0" xfId="0" applyAlignment="1">
      <alignment horizontal="right"/>
    </xf>
    <xf numFmtId="0" fontId="0" fillId="0" borderId="28" xfId="0" applyBorder="1" applyAlignment="1">
      <alignment horizontal="center" vertical="center"/>
    </xf>
    <xf numFmtId="0" fontId="5" fillId="0" borderId="22" xfId="0" applyFont="1" applyBorder="1" applyAlignment="1">
      <alignment vertical="center"/>
    </xf>
    <xf numFmtId="0" fontId="0" fillId="0" borderId="23" xfId="0" applyBorder="1" applyAlignment="1">
      <alignment vertical="center"/>
    </xf>
    <xf numFmtId="0" fontId="7" fillId="0" borderId="0" xfId="0" applyFont="1" applyAlignment="1">
      <alignment horizontal="center" vertical="center"/>
    </xf>
    <xf numFmtId="0" fontId="0" fillId="0" borderId="22" xfId="0" applyBorder="1" applyAlignment="1" applyProtection="1">
      <alignment vertical="center"/>
      <protection hidden="1"/>
    </xf>
    <xf numFmtId="164" fontId="0" fillId="0" borderId="28" xfId="0" applyNumberFormat="1" applyBorder="1" applyAlignment="1" applyProtection="1">
      <alignment horizontal="center" vertical="center"/>
      <protection hidden="1"/>
    </xf>
    <xf numFmtId="0" fontId="0" fillId="0" borderId="28" xfId="0" applyBorder="1" applyAlignment="1" applyProtection="1">
      <alignment horizontal="center" vertical="center"/>
      <protection hidden="1"/>
    </xf>
    <xf numFmtId="0" fontId="7" fillId="0" borderId="0" xfId="0" applyFont="1" applyAlignment="1">
      <alignment horizontal="left" vertical="center" indent="2"/>
    </xf>
    <xf numFmtId="0" fontId="19" fillId="0" borderId="2" xfId="0" applyFont="1" applyFill="1" applyBorder="1" applyAlignment="1">
      <alignment horizontal="left" vertical="center"/>
    </xf>
    <xf numFmtId="0" fontId="19" fillId="0" borderId="22" xfId="0" applyFont="1" applyFill="1" applyBorder="1" applyAlignment="1">
      <alignment horizontal="left" vertical="center"/>
    </xf>
    <xf numFmtId="0" fontId="8" fillId="0" borderId="16" xfId="0" applyNumberFormat="1" applyFont="1" applyBorder="1" applyAlignment="1" applyProtection="1">
      <alignment vertical="center" wrapText="1"/>
      <protection hidden="1"/>
    </xf>
    <xf numFmtId="0" fontId="7" fillId="0" borderId="0" xfId="0" applyFont="1" applyAlignment="1" applyProtection="1">
      <alignment vertical="center"/>
      <protection hidden="1"/>
    </xf>
    <xf numFmtId="0" fontId="4" fillId="0" borderId="0" xfId="0" applyFont="1" applyAlignment="1" applyProtection="1">
      <alignment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vertical="center"/>
      <protection hidden="1"/>
    </xf>
    <xf numFmtId="164" fontId="4" fillId="0" borderId="28" xfId="0" applyNumberFormat="1" applyFont="1" applyBorder="1" applyAlignment="1" applyProtection="1">
      <alignment horizontal="center" vertical="center"/>
      <protection hidden="1"/>
    </xf>
    <xf numFmtId="0" fontId="5" fillId="0" borderId="8" xfId="0" applyFont="1" applyBorder="1" applyAlignment="1">
      <alignment horizontal="center" vertical="center"/>
    </xf>
    <xf numFmtId="0" fontId="4" fillId="0" borderId="0" xfId="0" applyFont="1" applyBorder="1" applyAlignment="1">
      <alignment horizontal="center" vertical="center"/>
    </xf>
    <xf numFmtId="0" fontId="20" fillId="0" borderId="23" xfId="0" applyFont="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4" fillId="3" borderId="13" xfId="0" applyFont="1" applyFill="1" applyBorder="1" applyAlignment="1">
      <alignment horizontal="left" vertical="center" wrapText="1"/>
    </xf>
    <xf numFmtId="0" fontId="0" fillId="0" borderId="23" xfId="0" applyFont="1" applyBorder="1" applyAlignment="1" applyProtection="1">
      <alignment horizontal="left" vertical="center" wrapText="1"/>
      <protection locked="0"/>
    </xf>
    <xf numFmtId="10" fontId="4" fillId="0" borderId="0" xfId="1" applyNumberFormat="1" applyFont="1"/>
    <xf numFmtId="0" fontId="4" fillId="4" borderId="0" xfId="0" applyFont="1" applyFill="1" applyAlignment="1">
      <alignment vertical="center"/>
    </xf>
    <xf numFmtId="0" fontId="24" fillId="0" borderId="0" xfId="0" applyFont="1"/>
    <xf numFmtId="0" fontId="25" fillId="0" borderId="0" xfId="0" applyFont="1" applyAlignment="1"/>
    <xf numFmtId="0" fontId="25" fillId="0" borderId="0" xfId="0" applyFont="1" applyAlignment="1" applyProtection="1">
      <alignment vertical="center"/>
      <protection hidden="1"/>
    </xf>
    <xf numFmtId="0" fontId="24" fillId="0" borderId="0" xfId="0" applyFont="1" applyAlignment="1">
      <alignment horizontal="center"/>
    </xf>
    <xf numFmtId="0" fontId="26" fillId="0" borderId="0" xfId="0" applyFont="1" applyBorder="1" applyAlignment="1">
      <alignment horizontal="center" vertical="center"/>
    </xf>
    <xf numFmtId="0" fontId="24" fillId="0" borderId="0" xfId="0" applyFont="1" applyAlignment="1">
      <alignment vertical="center"/>
    </xf>
    <xf numFmtId="166" fontId="24" fillId="0" borderId="0" xfId="0" applyNumberFormat="1" applyFont="1" applyFill="1" applyBorder="1" applyAlignment="1" applyProtection="1">
      <alignment horizontal="center" vertical="center"/>
      <protection hidden="1"/>
    </xf>
    <xf numFmtId="1" fontId="24" fillId="0" borderId="0" xfId="0" applyNumberFormat="1" applyFont="1" applyFill="1" applyBorder="1" applyAlignment="1" applyProtection="1">
      <alignment horizontal="center" vertical="center"/>
      <protection hidden="1"/>
    </xf>
    <xf numFmtId="166" fontId="24" fillId="0" borderId="0" xfId="0" applyNumberFormat="1" applyFont="1" applyAlignment="1">
      <alignment vertical="center"/>
    </xf>
    <xf numFmtId="1" fontId="24" fillId="0" borderId="0" xfId="0" applyNumberFormat="1" applyFont="1" applyAlignment="1">
      <alignment vertical="center"/>
    </xf>
    <xf numFmtId="0" fontId="4" fillId="0" borderId="32" xfId="0" applyFont="1" applyBorder="1" applyAlignment="1">
      <alignment horizontal="left" vertical="center" wrapText="1"/>
    </xf>
    <xf numFmtId="0" fontId="5" fillId="0" borderId="33" xfId="0" applyFont="1" applyFill="1" applyBorder="1" applyAlignment="1">
      <alignment vertical="top" wrapText="1"/>
    </xf>
    <xf numFmtId="0" fontId="5" fillId="0" borderId="34" xfId="0" applyFont="1" applyFill="1" applyBorder="1" applyAlignment="1">
      <alignment vertical="top" wrapText="1"/>
    </xf>
    <xf numFmtId="0" fontId="5" fillId="0" borderId="35" xfId="0" applyFont="1" applyFill="1" applyBorder="1" applyAlignment="1">
      <alignment vertical="top" wrapText="1"/>
    </xf>
    <xf numFmtId="0" fontId="4" fillId="0" borderId="0" xfId="0" applyFont="1" applyAlignment="1">
      <alignment vertical="center" wrapText="1"/>
    </xf>
    <xf numFmtId="0" fontId="27" fillId="0" borderId="0" xfId="0" applyFont="1" applyAlignment="1">
      <alignment horizontal="left" vertical="center"/>
    </xf>
    <xf numFmtId="0" fontId="5" fillId="2" borderId="3" xfId="0" applyFont="1" applyFill="1" applyBorder="1" applyAlignment="1" applyProtection="1">
      <alignment horizontal="left" vertical="center"/>
      <protection locked="0"/>
    </xf>
    <xf numFmtId="0" fontId="5" fillId="2" borderId="4" xfId="0" applyFont="1" applyFill="1" applyBorder="1" applyAlignment="1" applyProtection="1">
      <alignment horizontal="left" vertical="center"/>
      <protection locked="0"/>
    </xf>
    <xf numFmtId="0" fontId="4" fillId="0" borderId="0" xfId="0" applyFont="1" applyAlignment="1">
      <alignment wrapText="1"/>
    </xf>
    <xf numFmtId="0" fontId="0" fillId="0" borderId="0" xfId="0" applyAlignment="1"/>
    <xf numFmtId="0" fontId="9" fillId="0" borderId="0" xfId="0" applyFont="1" applyAlignment="1">
      <alignment vertical="center"/>
    </xf>
    <xf numFmtId="0" fontId="10" fillId="0" borderId="0" xfId="0" applyFont="1" applyAlignment="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0" fillId="0" borderId="4" xfId="0" applyBorder="1" applyAlignment="1">
      <alignment horizontal="left" vertical="center"/>
    </xf>
    <xf numFmtId="0" fontId="0" fillId="2" borderId="4" xfId="0" applyFill="1" applyBorder="1" applyAlignment="1" applyProtection="1">
      <alignment horizontal="left" vertical="center"/>
      <protection locked="0"/>
    </xf>
    <xf numFmtId="0" fontId="19" fillId="0" borderId="0" xfId="0" applyFont="1" applyAlignment="1">
      <alignment vertical="top" wrapText="1"/>
    </xf>
    <xf numFmtId="0" fontId="7" fillId="0" borderId="0" xfId="0" applyFont="1" applyAlignment="1" applyProtection="1">
      <alignment vertical="center" wrapText="1"/>
      <protection hidden="1"/>
    </xf>
    <xf numFmtId="0" fontId="11" fillId="0" borderId="0" xfId="0" applyFont="1" applyAlignment="1" applyProtection="1">
      <alignment vertical="center"/>
      <protection hidden="1"/>
    </xf>
    <xf numFmtId="0" fontId="0" fillId="0" borderId="0" xfId="0" applyAlignment="1">
      <alignment wrapText="1"/>
    </xf>
    <xf numFmtId="0" fontId="4" fillId="0" borderId="7" xfId="0" applyFont="1"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36" xfId="0"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36" xfId="0" applyFont="1" applyBorder="1" applyAlignment="1" applyProtection="1">
      <alignment horizontal="center" vertical="center"/>
      <protection hidden="1"/>
    </xf>
    <xf numFmtId="0" fontId="19" fillId="0" borderId="0" xfId="0" applyFont="1" applyAlignment="1" applyProtection="1">
      <alignment vertical="center" wrapText="1"/>
      <protection hidden="1"/>
    </xf>
    <xf numFmtId="0" fontId="0" fillId="0" borderId="0" xfId="0" applyAlignment="1" applyProtection="1">
      <alignment vertical="center"/>
      <protection hidden="1"/>
    </xf>
    <xf numFmtId="0" fontId="4" fillId="0" borderId="7" xfId="0" applyFont="1" applyBorder="1" applyAlignment="1">
      <alignment horizontal="center" vertical="center"/>
    </xf>
    <xf numFmtId="0" fontId="0" fillId="0" borderId="8" xfId="0" applyBorder="1" applyAlignment="1">
      <alignment horizontal="center" vertical="center"/>
    </xf>
    <xf numFmtId="0" fontId="0" fillId="0" borderId="36" xfId="0" applyBorder="1" applyAlignment="1">
      <alignment horizontal="center" vertical="center"/>
    </xf>
    <xf numFmtId="0" fontId="4" fillId="0" borderId="0" xfId="0" applyFont="1" applyAlignment="1">
      <alignment vertical="center" wrapText="1"/>
    </xf>
    <xf numFmtId="0" fontId="0" fillId="0" borderId="0" xfId="0" applyAlignment="1">
      <alignment vertical="center"/>
    </xf>
    <xf numFmtId="0" fontId="7" fillId="0" borderId="0" xfId="0" applyFont="1" applyAlignment="1">
      <alignment vertical="center" wrapText="1"/>
    </xf>
    <xf numFmtId="0" fontId="4" fillId="0" borderId="0" xfId="0" applyFont="1" applyAlignment="1">
      <alignment vertical="top" wrapText="1"/>
    </xf>
    <xf numFmtId="0" fontId="4" fillId="0" borderId="0" xfId="0" applyFont="1" applyAlignment="1">
      <alignment horizontal="right" vertical="center"/>
    </xf>
    <xf numFmtId="0" fontId="0" fillId="0" borderId="0" xfId="0" applyAlignment="1" applyProtection="1">
      <protection hidden="1"/>
    </xf>
    <xf numFmtId="0" fontId="4" fillId="0" borderId="0" xfId="0" applyFont="1" applyAlignment="1" applyProtection="1">
      <alignment horizontal="right" vertical="center"/>
      <protection hidden="1"/>
    </xf>
    <xf numFmtId="0" fontId="19" fillId="0" borderId="0" xfId="0"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0" applyFont="1" applyAlignment="1">
      <alignment horizontal="left" vertical="top" wrapText="1" indent="2"/>
    </xf>
    <xf numFmtId="0" fontId="7" fillId="0" borderId="0" xfId="0" applyFont="1" applyAlignment="1">
      <alignment horizontal="left" vertical="center" wrapText="1"/>
    </xf>
    <xf numFmtId="0" fontId="19" fillId="0" borderId="0" xfId="0" applyFont="1" applyAlignment="1">
      <alignment horizontal="left" vertical="center" wrapText="1"/>
    </xf>
    <xf numFmtId="0" fontId="4" fillId="0" borderId="0" xfId="0" applyFont="1" applyAlignment="1">
      <alignment horizontal="left" vertical="center" wrapText="1"/>
    </xf>
    <xf numFmtId="0" fontId="4" fillId="0" borderId="8" xfId="0" applyFont="1" applyBorder="1" applyAlignment="1">
      <alignment horizontal="center" vertical="center"/>
    </xf>
    <xf numFmtId="0" fontId="4" fillId="0" borderId="36" xfId="0" applyFont="1" applyBorder="1" applyAlignment="1">
      <alignment horizontal="center" vertical="center"/>
    </xf>
    <xf numFmtId="0" fontId="0" fillId="0" borderId="0" xfId="0" applyAlignment="1">
      <alignment vertical="center" wrapText="1"/>
    </xf>
    <xf numFmtId="0" fontId="4" fillId="0" borderId="37" xfId="0" applyFont="1" applyBorder="1" applyAlignment="1" applyProtection="1">
      <alignment horizontal="left" vertical="center"/>
      <protection hidden="1"/>
    </xf>
    <xf numFmtId="0" fontId="4" fillId="0" borderId="38" xfId="0" applyFont="1" applyBorder="1" applyAlignment="1" applyProtection="1">
      <alignment horizontal="left" vertical="center"/>
      <protection hidden="1"/>
    </xf>
    <xf numFmtId="0" fontId="4" fillId="0" borderId="0" xfId="0" applyFont="1" applyBorder="1" applyAlignment="1" applyProtection="1">
      <alignment horizontal="left" vertical="top" wrapText="1" indent="2" shrinkToFit="1"/>
      <protection hidden="1"/>
    </xf>
  </cellXfs>
  <cellStyles count="2">
    <cellStyle name="Normal" xfId="0" builtinId="0"/>
    <cellStyle name="Percent" xfId="1" builtinId="5"/>
  </cellStyles>
  <dxfs count="555">
    <dxf>
      <font>
        <color theme="0"/>
      </font>
    </dxf>
    <dxf>
      <font>
        <color theme="0"/>
      </font>
    </dxf>
    <dxf>
      <font>
        <strike val="0"/>
        <color theme="0" tint="-0.249977111117893"/>
      </font>
      <fill>
        <patternFill patternType="none">
          <fgColor indexed="64"/>
          <bgColor indexed="65"/>
        </patternFill>
      </fill>
    </dxf>
    <dxf>
      <font>
        <condense val="0"/>
        <extend val="0"/>
        <color indexed="9"/>
      </font>
    </dxf>
    <dxf>
      <font>
        <b/>
        <i val="0"/>
        <strike val="0"/>
        <color rgb="FF008000"/>
      </font>
      <fill>
        <patternFill>
          <bgColor theme="6" tint="0.79998168889431442"/>
        </patternFill>
      </fill>
    </dxf>
    <dxf>
      <fill>
        <patternFill>
          <bgColor rgb="FFCCFFFF"/>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rgb="FF008000"/>
      </font>
      <fill>
        <patternFill patternType="none">
          <bgColor indexed="65"/>
        </patternFill>
      </fill>
    </dxf>
    <dxf>
      <font>
        <color rgb="FFFF0000"/>
      </font>
    </dxf>
    <dxf>
      <font>
        <strike val="0"/>
        <color theme="0" tint="-0.249977111117893"/>
      </font>
      <fill>
        <patternFill patternType="none">
          <fgColor indexed="64"/>
          <bgColor indexed="65"/>
        </patternFill>
      </fill>
    </dxf>
    <dxf>
      <font>
        <b val="0"/>
        <i val="0"/>
        <color theme="1"/>
      </font>
      <fill>
        <patternFill>
          <bgColor rgb="FFCCFFFF"/>
        </patternFill>
      </fill>
    </dxf>
    <dxf>
      <font>
        <strike val="0"/>
        <color theme="0" tint="-0.249977111117893"/>
      </font>
      <fill>
        <patternFill patternType="none">
          <fgColor indexed="64"/>
          <bgColor indexed="65"/>
        </patternFill>
      </fill>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strike val="0"/>
        <color theme="0" tint="-0.499984740745262"/>
      </font>
      <fill>
        <patternFill patternType="none">
          <fgColor indexed="64"/>
          <bgColor indexed="65"/>
        </patternFill>
      </fill>
    </dxf>
    <dxf>
      <font>
        <strike val="0"/>
        <color theme="0" tint="-0.499984740745262"/>
      </font>
      <fill>
        <patternFill patternType="none">
          <fgColor indexed="64"/>
          <bgColor indexed="65"/>
        </patternFill>
      </fill>
    </dxf>
    <dxf>
      <font>
        <color theme="0" tint="-0.499984740745262"/>
      </font>
      <fill>
        <patternFill patternType="none">
          <fgColor indexed="64"/>
          <bgColor indexed="65"/>
        </patternFill>
      </fill>
    </dxf>
    <dxf>
      <font>
        <strike val="0"/>
        <color theme="0" tint="-0.499984740745262"/>
      </font>
      <fill>
        <patternFill patternType="none">
          <fgColor indexed="64"/>
          <bgColor indexed="65"/>
        </patternFill>
      </fill>
    </dxf>
    <dxf>
      <font>
        <strike val="0"/>
        <color theme="0" tint="-0.499984740745262"/>
      </font>
      <fill>
        <patternFill patternType="none">
          <fgColor indexed="64"/>
          <bgColor indexed="65"/>
        </patternFill>
      </fill>
    </dxf>
    <dxf>
      <font>
        <strike val="0"/>
        <color theme="0" tint="-0.499984740745262"/>
      </font>
      <fill>
        <patternFill patternType="none">
          <fgColor indexed="64"/>
          <bgColor indexed="65"/>
        </patternFill>
      </fill>
    </dxf>
    <dxf>
      <font>
        <strike val="0"/>
        <color theme="0" tint="-0.499984740745262"/>
      </font>
      <fill>
        <patternFill patternType="none">
          <fgColor indexed="64"/>
          <bgColor indexed="65"/>
        </patternFill>
      </fill>
    </dxf>
    <dxf>
      <font>
        <condense val="0"/>
        <extend val="0"/>
        <color indexed="22"/>
      </font>
    </dxf>
    <dxf>
      <font>
        <color theme="0" tint="-0.34998626667073579"/>
      </font>
      <fill>
        <patternFill patternType="none">
          <fgColor indexed="64"/>
          <bgColor indexed="65"/>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condense val="0"/>
        <extend val="0"/>
        <color indexed="9"/>
      </font>
    </dxf>
    <dxf>
      <font>
        <b/>
        <i val="0"/>
        <strike val="0"/>
        <color rgb="FF008000"/>
      </font>
      <fill>
        <patternFill>
          <bgColor theme="6" tint="0.79998168889431442"/>
        </patternFill>
      </fill>
    </dxf>
    <dxf>
      <fill>
        <patternFill>
          <bgColor rgb="FFCCFFFF"/>
        </patternFill>
      </fill>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color rgb="FF008000"/>
      </font>
    </dxf>
    <dxf>
      <font>
        <color rgb="FFFF0000"/>
      </font>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b/>
        <i val="0"/>
        <strike val="0"/>
        <color rgb="FF008000"/>
      </font>
      <fill>
        <patternFill patternType="solid">
          <fgColor indexed="64"/>
          <bgColor theme="6" tint="0.79998168889431442"/>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1"/>
      </font>
      <fill>
        <patternFill>
          <bgColor rgb="FFCCFFFF"/>
        </patternFill>
      </fill>
    </dxf>
    <dxf>
      <font>
        <color theme="0" tint="-0.499984740745262"/>
      </font>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ndense val="0"/>
        <extend val="0"/>
        <color indexed="10"/>
      </font>
      <fill>
        <patternFill patternType="none">
          <bgColor indexed="65"/>
        </patternFill>
      </fill>
      <border>
        <left style="thin">
          <color indexed="55"/>
        </left>
        <right style="thin">
          <color indexed="55"/>
        </right>
        <top style="thin">
          <color indexed="55"/>
        </top>
        <bottom style="thin">
          <color indexed="55"/>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auto="1"/>
      </font>
      <fill>
        <patternFill patternType="none">
          <fgColor indexed="64"/>
          <bgColor indexed="65"/>
        </patternFill>
      </fill>
      <border>
        <left/>
        <right/>
        <top/>
        <bottom/>
      </border>
    </dxf>
    <dxf>
      <font>
        <strike val="0"/>
        <color theme="0"/>
      </font>
      <fill>
        <patternFill patternType="none">
          <fgColor indexed="64"/>
          <bgColor indexed="65"/>
        </patternFill>
      </fill>
      <border>
        <left/>
        <right/>
        <top/>
        <bottom/>
      </border>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ndense val="0"/>
        <extend val="0"/>
        <color indexed="10"/>
      </font>
    </dxf>
    <dxf>
      <fill>
        <patternFill patternType="none">
          <bgColor indexed="65"/>
        </patternFill>
      </fill>
    </dxf>
    <dxf>
      <font>
        <b/>
        <i val="0"/>
        <color rgb="FFFF0000"/>
      </font>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color theme="0" tint="-0.24994659260841701"/>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b/>
        <i val="0"/>
        <color rgb="FFFF0000"/>
      </font>
      <fill>
        <patternFill patternType="none">
          <bgColor indexed="65"/>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22"/>
      </font>
      <fill>
        <patternFill patternType="solid">
          <fgColor indexed="18"/>
          <bgColor indexed="41"/>
        </patternFill>
      </fill>
    </dxf>
    <dxf>
      <font>
        <condense val="0"/>
        <extend val="0"/>
        <color indexed="22"/>
      </font>
      <fill>
        <patternFill patternType="solid">
          <fgColor indexed="18"/>
          <bgColor indexed="41"/>
        </patternFill>
      </fill>
    </dxf>
    <dxf>
      <font>
        <condense val="0"/>
        <extend val="0"/>
        <color indexed="22"/>
      </font>
      <fill>
        <patternFill patternType="solid">
          <fgColor indexed="18"/>
          <bgColor indexed="41"/>
        </patternFill>
      </fill>
    </dxf>
    <dxf>
      <font>
        <condense val="0"/>
        <extend val="0"/>
        <color indexed="22"/>
      </font>
      <fill>
        <patternFill patternType="solid">
          <fgColor indexed="18"/>
          <bgColor indexed="41"/>
        </patternFill>
      </fill>
    </dxf>
    <dxf>
      <font>
        <condense val="0"/>
        <extend val="0"/>
        <color indexed="22"/>
      </font>
      <fill>
        <patternFill patternType="solid">
          <fgColor indexed="18"/>
          <bgColor indexed="41"/>
        </patternFill>
      </fill>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9596590474734294"/>
        </c:manualLayout>
      </c:layout>
      <c:barChart>
        <c:barDir val="bar"/>
        <c:grouping val="stacked"/>
        <c:varyColors val="0"/>
        <c:ser>
          <c:idx val="0"/>
          <c:order val="0"/>
          <c:spPr>
            <a:solidFill>
              <a:srgbClr val="4F81BD"/>
            </a:solidFill>
            <a:ln w="25400">
              <a:noFill/>
            </a:ln>
          </c:spPr>
          <c:invertIfNegative val="0"/>
          <c:val>
            <c:numRef>
              <c:f>'3. Weighting of ranked criteria'!$D$9:$D$28</c:f>
              <c:numCache>
                <c:formatCode>General</c:formatCode>
                <c:ptCount val="20"/>
              </c:numCache>
            </c:numRef>
          </c:val>
          <c:extLst>
            <c:ext xmlns:c15="http://schemas.microsoft.com/office/drawing/2012/chart" uri="{02D57815-91ED-43cb-92C2-25804820EDAC}">
              <c15:filteredCategoryTitle>
                <c15:cat>
                  <c:multiLvlStrRef>
                    <c:extLst>
                      <c:ext uri="{02D57815-91ED-43cb-92C2-25804820EDAC}">
                        <c15:formulaRef>
                          <c15:sqref>'3. Weighting of ranked criteria'!$C$9:$C$28</c15:sqref>
                        </c15:formulaRef>
                      </c:ext>
                    </c:extLst>
                  </c:multiLvlStrRef>
                </c15:cat>
              </c15:filteredCategoryTitle>
            </c:ext>
          </c:extLst>
        </c:ser>
        <c:dLbls>
          <c:showLegendKey val="0"/>
          <c:showVal val="0"/>
          <c:showCatName val="0"/>
          <c:showSerName val="0"/>
          <c:showPercent val="0"/>
          <c:showBubbleSize val="0"/>
        </c:dLbls>
        <c:gapWidth val="75"/>
        <c:overlap val="100"/>
        <c:axId val="106923904"/>
        <c:axId val="108543360"/>
      </c:barChart>
      <c:catAx>
        <c:axId val="106923904"/>
        <c:scaling>
          <c:orientation val="maxMin"/>
        </c:scaling>
        <c:delete val="1"/>
        <c:axPos val="l"/>
        <c:majorTickMark val="out"/>
        <c:minorTickMark val="none"/>
        <c:tickLblPos val="nextTo"/>
        <c:crossAx val="108543360"/>
        <c:crossesAt val="0"/>
        <c:auto val="1"/>
        <c:lblAlgn val="ctr"/>
        <c:lblOffset val="100"/>
        <c:noMultiLvlLbl val="0"/>
      </c:catAx>
      <c:valAx>
        <c:axId val="108543360"/>
        <c:scaling>
          <c:orientation val="minMax"/>
          <c:max val="100"/>
          <c:min val="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106923904"/>
        <c:crosses val="autoZero"/>
        <c:crossBetween val="between"/>
        <c:majorUnit val="10"/>
        <c:minorUnit val="2"/>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'10. Submission results chart'!$D$10:$D$29</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ser>
          <c:idx val="2"/>
          <c:order val="1"/>
          <c:spPr>
            <a:solidFill>
              <a:srgbClr val="17375E"/>
            </a:solidFill>
            <a:ln w="25400">
              <a:noFill/>
            </a:ln>
          </c:spPr>
          <c:invertIfNegative val="0"/>
          <c:val>
            <c:numRef>
              <c:f>'10. Submission results chart'!$E$10:$E$29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dLbls>
          <c:showLegendKey val="0"/>
          <c:showVal val="0"/>
          <c:showCatName val="0"/>
          <c:showSerName val="0"/>
          <c:showPercent val="0"/>
          <c:showBubbleSize val="0"/>
        </c:dLbls>
        <c:gapWidth val="75"/>
        <c:overlap val="100"/>
        <c:axId val="110541824"/>
        <c:axId val="112788224"/>
      </c:barChart>
      <c:catAx>
        <c:axId val="110541824"/>
        <c:scaling>
          <c:orientation val="maxMin"/>
        </c:scaling>
        <c:delete val="1"/>
        <c:axPos val="l"/>
        <c:majorTickMark val="out"/>
        <c:minorTickMark val="none"/>
        <c:tickLblPos val="nextTo"/>
        <c:crossAx val="112788224"/>
        <c:crosses val="autoZero"/>
        <c:auto val="1"/>
        <c:lblAlgn val="ctr"/>
        <c:lblOffset val="100"/>
        <c:noMultiLvlLbl val="0"/>
      </c:catAx>
      <c:valAx>
        <c:axId val="112788224"/>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110541824"/>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c:spPr>
          <c:invertIfNegative val="0"/>
          <c:val>
            <c:numRef>
              <c:f>'10. Submission results chart'!$F$10:$F$29</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ser>
          <c:idx val="2"/>
          <c:order val="1"/>
          <c:spPr>
            <a:solidFill>
              <a:srgbClr val="F79646"/>
            </a:solidFill>
            <a:ln w="25400">
              <a:noFill/>
            </a:ln>
          </c:spPr>
          <c:invertIfNegative val="0"/>
          <c:val>
            <c:numRef>
              <c:f>'10. Submission results chart'!$G$10:$G$29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ser>
          <c:idx val="1"/>
          <c:order val="2"/>
          <c:spPr>
            <a:noFill/>
            <a:ln w="25400">
              <a:noFill/>
            </a:ln>
          </c:spPr>
          <c:invertIfNegative val="0"/>
          <c:val>
            <c:numRef>
              <c:f>'10. Submission results chart'!$H$10:$H$29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ser>
          <c:idx val="3"/>
          <c:order val="3"/>
          <c:spPr>
            <a:solidFill>
              <a:srgbClr val="9BBB59"/>
            </a:solidFill>
            <a:ln w="25400">
              <a:noFill/>
            </a:ln>
          </c:spPr>
          <c:invertIfNegative val="0"/>
          <c:val>
            <c:numRef>
              <c:f>'10. Submission results chart'!$J$10:$J$29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'10. Submission results chart'!$C$10:$C$29</c15:sqref>
                        </c15:formulaRef>
                      </c:ext>
                    </c:extLst>
                  </c:multiLvlStrRef>
                </c15:cat>
              </c15:filteredCategoryTitle>
            </c:ext>
          </c:extLst>
        </c:ser>
        <c:dLbls>
          <c:showLegendKey val="0"/>
          <c:showVal val="0"/>
          <c:showCatName val="0"/>
          <c:showSerName val="0"/>
          <c:showPercent val="0"/>
          <c:showBubbleSize val="0"/>
        </c:dLbls>
        <c:gapWidth val="75"/>
        <c:overlap val="100"/>
        <c:axId val="112818432"/>
        <c:axId val="112832512"/>
      </c:barChart>
      <c:catAx>
        <c:axId val="112818432"/>
        <c:scaling>
          <c:orientation val="maxMin"/>
        </c:scaling>
        <c:delete val="1"/>
        <c:axPos val="l"/>
        <c:majorTickMark val="out"/>
        <c:minorTickMark val="none"/>
        <c:tickLblPos val="nextTo"/>
        <c:crossAx val="112832512"/>
        <c:crosses val="autoZero"/>
        <c:auto val="1"/>
        <c:lblAlgn val="ctr"/>
        <c:lblOffset val="100"/>
        <c:noMultiLvlLbl val="0"/>
      </c:catAx>
      <c:valAx>
        <c:axId val="112832512"/>
        <c:scaling>
          <c:orientation val="minMax"/>
          <c:max val="100"/>
          <c:min val="0"/>
        </c:scaling>
        <c:delete val="1"/>
        <c:axPos val="t"/>
        <c:numFmt formatCode="0.0" sourceLinked="1"/>
        <c:majorTickMark val="out"/>
        <c:minorTickMark val="none"/>
        <c:tickLblPos val="nextTo"/>
        <c:crossAx val="11281843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5582657430979001E-2"/>
          <c:y val="7.5252378134814099E-2"/>
          <c:w val="0.92182345627849105"/>
          <c:h val="0.88382716611290602"/>
        </c:manualLayout>
      </c:layout>
      <c:barChart>
        <c:barDir val="bar"/>
        <c:grouping val="clustered"/>
        <c:varyColors val="0"/>
        <c:ser>
          <c:idx val="0"/>
          <c:order val="0"/>
          <c:spPr>
            <a:solidFill>
              <a:srgbClr val="4F81BD"/>
            </a:solidFill>
            <a:ln w="25400">
              <a:noFill/>
            </a:ln>
          </c:spPr>
          <c:invertIfNegative val="0"/>
          <c:val>
            <c:numRef>
              <c:f>'17. Interview results chart'!$D$10:$D$29</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ser>
          <c:idx val="2"/>
          <c:order val="1"/>
          <c:spPr>
            <a:solidFill>
              <a:srgbClr val="17375E"/>
            </a:solidFill>
            <a:ln w="25400">
              <a:noFill/>
            </a:ln>
          </c:spPr>
          <c:invertIfNegative val="0"/>
          <c:val>
            <c:numRef>
              <c:f>'17. Interview results chart'!$E$10:$E$29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dLbls>
          <c:showLegendKey val="0"/>
          <c:showVal val="0"/>
          <c:showCatName val="0"/>
          <c:showSerName val="0"/>
          <c:showPercent val="0"/>
          <c:showBubbleSize val="0"/>
        </c:dLbls>
        <c:gapWidth val="75"/>
        <c:overlap val="100"/>
        <c:axId val="112839296"/>
        <c:axId val="114346624"/>
      </c:barChart>
      <c:catAx>
        <c:axId val="112839296"/>
        <c:scaling>
          <c:orientation val="maxMin"/>
        </c:scaling>
        <c:delete val="1"/>
        <c:axPos val="l"/>
        <c:majorTickMark val="out"/>
        <c:minorTickMark val="none"/>
        <c:tickLblPos val="nextTo"/>
        <c:crossAx val="114346624"/>
        <c:crosses val="autoZero"/>
        <c:auto val="1"/>
        <c:lblAlgn val="ctr"/>
        <c:lblOffset val="100"/>
        <c:noMultiLvlLbl val="0"/>
      </c:catAx>
      <c:valAx>
        <c:axId val="114346624"/>
        <c:scaling>
          <c:orientation val="minMax"/>
          <c:max val="100"/>
        </c:scaling>
        <c:delete val="0"/>
        <c:axPos val="t"/>
        <c:majorGridlines>
          <c:spPr>
            <a:ln w="3175">
              <a:solidFill>
                <a:srgbClr val="808080"/>
              </a:solidFill>
              <a:prstDash val="sysDash"/>
            </a:ln>
          </c:spPr>
        </c:majorGridlines>
        <c:numFmt formatCode="General" sourceLinked="1"/>
        <c:majorTickMark val="out"/>
        <c:minorTickMark val="none"/>
        <c:tickLblPos val="nextTo"/>
        <c:spPr>
          <a:ln w="9525">
            <a:noFill/>
          </a:ln>
        </c:spPr>
        <c:crossAx val="112839296"/>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1"/>
  <c:lang val="en-GB"/>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4.2183597273623301E-2"/>
          <c:y val="7.5144437973757E-2"/>
          <c:w val="0.91563219964511799"/>
          <c:h val="0.88053867061556301"/>
        </c:manualLayout>
      </c:layout>
      <c:barChart>
        <c:barDir val="bar"/>
        <c:grouping val="stacked"/>
        <c:varyColors val="0"/>
        <c:ser>
          <c:idx val="0"/>
          <c:order val="0"/>
          <c:spPr>
            <a:noFill/>
            <a:ln w="25400">
              <a:noFill/>
            </a:ln>
          </c:spPr>
          <c:invertIfNegative val="0"/>
          <c:val>
            <c:numRef>
              <c:f>'17. Interview results chart'!$F$10:$F$29</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ser>
          <c:idx val="2"/>
          <c:order val="1"/>
          <c:spPr>
            <a:solidFill>
              <a:srgbClr val="F79646"/>
            </a:solidFill>
            <a:ln w="25400">
              <a:noFill/>
            </a:ln>
          </c:spPr>
          <c:invertIfNegative val="0"/>
          <c:val>
            <c:numRef>
              <c:f>'17. Interview results chart'!$G$10:$G$29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ser>
          <c:idx val="1"/>
          <c:order val="2"/>
          <c:spPr>
            <a:noFill/>
            <a:ln w="25400">
              <a:noFill/>
            </a:ln>
          </c:spPr>
          <c:invertIfNegative val="0"/>
          <c:val>
            <c:numRef>
              <c:f>'17. Interview results chart'!$H$10:$H$29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ser>
          <c:idx val="3"/>
          <c:order val="3"/>
          <c:spPr>
            <a:solidFill>
              <a:srgbClr val="9BBB59"/>
            </a:solidFill>
            <a:ln w="25400">
              <a:noFill/>
            </a:ln>
          </c:spPr>
          <c:invertIfNegative val="0"/>
          <c:val>
            <c:numRef>
              <c:f>'17. Interview results chart'!$J$10:$J$29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5="http://schemas.microsoft.com/office/drawing/2012/chart" uri="{02D57815-91ED-43cb-92C2-25804820EDAC}">
              <c15:filteredCategoryTitle>
                <c15:cat>
                  <c:multiLvlStrRef>
                    <c:extLst>
                      <c:ext uri="{02D57815-91ED-43cb-92C2-25804820EDAC}">
                        <c15:formulaRef>
                          <c15:sqref>'17. Interview results chart'!$B$10:$B$29</c15:sqref>
                        </c15:formulaRef>
                      </c:ext>
                    </c:extLst>
                  </c:multiLvlStrRef>
                </c15:cat>
              </c15:filteredCategoryTitle>
            </c:ext>
          </c:extLst>
        </c:ser>
        <c:dLbls>
          <c:showLegendKey val="0"/>
          <c:showVal val="0"/>
          <c:showCatName val="0"/>
          <c:showSerName val="0"/>
          <c:showPercent val="0"/>
          <c:showBubbleSize val="0"/>
        </c:dLbls>
        <c:gapWidth val="75"/>
        <c:overlap val="100"/>
        <c:axId val="114882432"/>
        <c:axId val="114883968"/>
      </c:barChart>
      <c:catAx>
        <c:axId val="114882432"/>
        <c:scaling>
          <c:orientation val="maxMin"/>
        </c:scaling>
        <c:delete val="1"/>
        <c:axPos val="l"/>
        <c:majorTickMark val="out"/>
        <c:minorTickMark val="none"/>
        <c:tickLblPos val="nextTo"/>
        <c:crossAx val="114883968"/>
        <c:crosses val="autoZero"/>
        <c:auto val="1"/>
        <c:lblAlgn val="ctr"/>
        <c:lblOffset val="100"/>
        <c:noMultiLvlLbl val="0"/>
      </c:catAx>
      <c:valAx>
        <c:axId val="114883968"/>
        <c:scaling>
          <c:orientation val="minMax"/>
          <c:max val="100"/>
          <c:min val="0"/>
        </c:scaling>
        <c:delete val="1"/>
        <c:axPos val="t"/>
        <c:numFmt formatCode="0.0" sourceLinked="1"/>
        <c:majorTickMark val="out"/>
        <c:minorTickMark val="none"/>
        <c:tickLblPos val="nextTo"/>
        <c:crossAx val="114882432"/>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trlProps/ctrlProp1.xml><?xml version="1.0" encoding="utf-8"?>
<formControlPr xmlns="http://schemas.microsoft.com/office/spreadsheetml/2009/9/main" objectType="CheckBox" checked="Checked" fmlaLink="$H$9" lockText="1" noThreeD="1"/>
</file>

<file path=xl/ctrlProps/ctrlProp2.xml><?xml version="1.0" encoding="utf-8"?>
<formControlPr xmlns="http://schemas.microsoft.com/office/spreadsheetml/2009/9/main" objectType="CheckBox" checked="Checked" fmlaLink="$H$12" lockText="1" noThreeD="1"/>
</file>

<file path=xl/ctrlProps/ctrlProp3.xml><?xml version="1.0" encoding="utf-8"?>
<formControlPr xmlns="http://schemas.microsoft.com/office/spreadsheetml/2009/9/main" objectType="CheckBox" checked="Checked" fmlaLink="$H$15" lockText="1" noThreeD="1"/>
</file>

<file path=xl/ctrlProps/ctrlProp4.xml><?xml version="1.0" encoding="utf-8"?>
<formControlPr xmlns="http://schemas.microsoft.com/office/spreadsheetml/2009/9/main" objectType="CheckBox" checked="Checked" fmlaLink="$H$18" lockText="1" noThreeD="1"/>
</file>

<file path=xl/ctrlProps/ctrlProp5.xml><?xml version="1.0" encoding="utf-8"?>
<formControlPr xmlns="http://schemas.microsoft.com/office/spreadsheetml/2009/9/main" objectType="CheckBox" checked="Checked" fmlaLink="$H$21" lockText="1" noThreeD="1"/>
</file>

<file path=xl/ctrlProps/ctrlProp6.xml><?xml version="1.0" encoding="utf-8"?>
<formControlPr xmlns="http://schemas.microsoft.com/office/spreadsheetml/2009/9/main" objectType="CheckBox" checked="Checked" fmlaLink="$H$24" lockText="1" noThreeD="1"/>
</file>

<file path=xl/ctrlProps/ctrlProp7.xml><?xml version="1.0" encoding="utf-8"?>
<formControlPr xmlns="http://schemas.microsoft.com/office/spreadsheetml/2009/9/main" objectType="CheckBox" checked="Checked" fmlaLink="$H$27" lockText="1" noThreeD="1"/>
</file>

<file path=xl/ctrlProps/ctrlProp8.xml><?xml version="1.0" encoding="utf-8"?>
<formControlPr xmlns="http://schemas.microsoft.com/office/spreadsheetml/2009/9/main" objectType="CheckBox" checked="Checked" fmlaLink="$H$30" lockText="1" noThreeD="1"/>
</file>

<file path=xl/ctrlProps/ctrlProp9.xml><?xml version="1.0" encoding="utf-8"?>
<formControlPr xmlns="http://schemas.microsoft.com/office/spreadsheetml/2009/9/main" objectType="CheckBox" checked="Checked" fmlaLink="$H$33" lockText="1" noThreeD="1"/>
</file>

<file path=xl/ctrlProps/ctrlProp10.xml><?xml version="1.0" encoding="utf-8"?>
<formControlPr xmlns="http://schemas.microsoft.com/office/spreadsheetml/2009/9/main" objectType="CheckBox" checked="Checked" fmlaLink="$H$36" lockText="1" noThreeD="1"/>
</file>

<file path=xl/ctrlProps/ctrlProp11.xml><?xml version="1.0" encoding="utf-8"?>
<formControlPr xmlns="http://schemas.microsoft.com/office/spreadsheetml/2009/9/main" objectType="CheckBox" checked="Checked" fmlaLink="$H$39" lockText="1" noThreeD="1"/>
</file>

<file path=xl/ctrlProps/ctrlProp12.xml><?xml version="1.0" encoding="utf-8"?>
<formControlPr xmlns="http://schemas.microsoft.com/office/spreadsheetml/2009/9/main" objectType="CheckBox" checked="Checked" fmlaLink="$H$42" lockText="1" noThreeD="1"/>
</file>

<file path=xl/ctrlProps/ctrlProp13.xml><?xml version="1.0" encoding="utf-8"?>
<formControlPr xmlns="http://schemas.microsoft.com/office/spreadsheetml/2009/9/main" objectType="CheckBox" checked="Checked" fmlaLink="$H$45" lockText="1" noThreeD="1"/>
</file>

<file path=xl/ctrlProps/ctrlProp14.xml><?xml version="1.0" encoding="utf-8"?>
<formControlPr xmlns="http://schemas.microsoft.com/office/spreadsheetml/2009/9/main" objectType="CheckBox" checked="Checked" fmlaLink="$H$48" lockText="1" noThreeD="1"/>
</file>

<file path=xl/ctrlProps/ctrlProp15.xml><?xml version="1.0" encoding="utf-8"?>
<formControlPr xmlns="http://schemas.microsoft.com/office/spreadsheetml/2009/9/main" objectType="CheckBox" checked="Checked" fmlaLink="$H$51" lockText="1" noThreeD="1"/>
</file>

<file path=xl/ctrlProps/ctrlProp16.xml><?xml version="1.0" encoding="utf-8"?>
<formControlPr xmlns="http://schemas.microsoft.com/office/spreadsheetml/2009/9/main" objectType="CheckBox" fmlaLink="$H$54" lockText="1" noThreeD="1"/>
</file>

<file path=xl/ctrlProps/ctrlProp17.xml><?xml version="1.0" encoding="utf-8"?>
<formControlPr xmlns="http://schemas.microsoft.com/office/spreadsheetml/2009/9/main" objectType="CheckBox" fmlaLink="$H$57" lockText="1" noThreeD="1"/>
</file>

<file path=xl/ctrlProps/ctrlProp18.xml><?xml version="1.0" encoding="utf-8"?>
<formControlPr xmlns="http://schemas.microsoft.com/office/spreadsheetml/2009/9/main" objectType="CheckBox" fmlaLink="$H$60" lockText="1" noThreeD="1"/>
</file>

<file path=xl/ctrlProps/ctrlProp19.xml><?xml version="1.0" encoding="utf-8"?>
<formControlPr xmlns="http://schemas.microsoft.com/office/spreadsheetml/2009/9/main" objectType="CheckBox" fmlaLink="$H$63" lockText="1" noThreeD="1"/>
</file>

<file path=xl/ctrlProps/ctrlProp20.xml><?xml version="1.0" encoding="utf-8"?>
<formControlPr xmlns="http://schemas.microsoft.com/office/spreadsheetml/2009/9/main" objectType="CheckBox" fmlaLink="$H$66" lockText="1" noThreeD="1"/>
</file>

<file path=xl/ctrlProps/ctrlProp21.xml><?xml version="1.0" encoding="utf-8"?>
<formControlPr xmlns="http://schemas.microsoft.com/office/spreadsheetml/2009/9/main" objectType="CheckBox" checked="Checked" fmlaLink="$E$7" lockText="1" noThreeD="1"/>
</file>

<file path=xl/ctrlProps/ctrlProp22.xml><?xml version="1.0" encoding="utf-8"?>
<formControlPr xmlns="http://schemas.microsoft.com/office/spreadsheetml/2009/9/main" objectType="CheckBox" checked="Checked" fmlaLink="$E$8" lockText="1" noThreeD="1"/>
</file>

<file path=xl/ctrlProps/ctrlProp23.xml><?xml version="1.0" encoding="utf-8"?>
<formControlPr xmlns="http://schemas.microsoft.com/office/spreadsheetml/2009/9/main" objectType="CheckBox" checked="Checked" fmlaLink="$E$9" lockText="1" noThreeD="1"/>
</file>

<file path=xl/ctrlProps/ctrlProp24.xml><?xml version="1.0" encoding="utf-8"?>
<formControlPr xmlns="http://schemas.microsoft.com/office/spreadsheetml/2009/9/main" objectType="CheckBox" checked="Checked" fmlaLink="$E$10" lockText="1" noThreeD="1"/>
</file>

<file path=xl/ctrlProps/ctrlProp25.xml><?xml version="1.0" encoding="utf-8"?>
<formControlPr xmlns="http://schemas.microsoft.com/office/spreadsheetml/2009/9/main" objectType="CheckBox" checked="Checked" fmlaLink="$E$11" lockText="1" noThreeD="1"/>
</file>

<file path=xl/ctrlProps/ctrlProp26.xml><?xml version="1.0" encoding="utf-8"?>
<formControlPr xmlns="http://schemas.microsoft.com/office/spreadsheetml/2009/9/main" objectType="CheckBox" checked="Checked" fmlaLink="$E$12" lockText="1" noThreeD="1"/>
</file>

<file path=xl/ctrlProps/ctrlProp27.xml><?xml version="1.0" encoding="utf-8"?>
<formControlPr xmlns="http://schemas.microsoft.com/office/spreadsheetml/2009/9/main" objectType="CheckBox" fmlaLink="$H$9" lockText="1" noThreeD="1"/>
</file>

<file path=xl/ctrlProps/ctrlProp28.xml><?xml version="1.0" encoding="utf-8"?>
<formControlPr xmlns="http://schemas.microsoft.com/office/spreadsheetml/2009/9/main" objectType="CheckBox" fmlaLink="$H$10" lockText="1" noThreeD="1"/>
</file>

<file path=xl/ctrlProps/ctrlProp29.xml><?xml version="1.0" encoding="utf-8"?>
<formControlPr xmlns="http://schemas.microsoft.com/office/spreadsheetml/2009/9/main" objectType="CheckBox" fmlaLink="$H$11" lockText="1" noThreeD="1"/>
</file>

<file path=xl/ctrlProps/ctrlProp30.xml><?xml version="1.0" encoding="utf-8"?>
<formControlPr xmlns="http://schemas.microsoft.com/office/spreadsheetml/2009/9/main" objectType="CheckBox" fmlaLink="$H$12" lockText="1" noThreeD="1"/>
</file>

<file path=xl/ctrlProps/ctrlProp31.xml><?xml version="1.0" encoding="utf-8"?>
<formControlPr xmlns="http://schemas.microsoft.com/office/spreadsheetml/2009/9/main" objectType="CheckBox" fmlaLink="$H$13" lockText="1" noThreeD="1"/>
</file>

<file path=xl/ctrlProps/ctrlProp32.xml><?xml version="1.0" encoding="utf-8"?>
<formControlPr xmlns="http://schemas.microsoft.com/office/spreadsheetml/2009/9/main" objectType="CheckBox" fmlaLink="$H$14" lockText="1" noThreeD="1"/>
</file>

<file path=xl/ctrlProps/ctrlProp33.xml><?xml version="1.0" encoding="utf-8"?>
<formControlPr xmlns="http://schemas.microsoft.com/office/spreadsheetml/2009/9/main" objectType="CheckBox" fmlaLink="$D$9" lockText="1" noThreeD="1"/>
</file>

<file path=xl/ctrlProps/ctrlProp34.xml><?xml version="1.0" encoding="utf-8"?>
<formControlPr xmlns="http://schemas.microsoft.com/office/spreadsheetml/2009/9/main" objectType="CheckBox" fmlaLink="$D$10" lockText="1" noThreeD="1"/>
</file>

<file path=xl/ctrlProps/ctrlProp35.xml><?xml version="1.0" encoding="utf-8"?>
<formControlPr xmlns="http://schemas.microsoft.com/office/spreadsheetml/2009/9/main" objectType="CheckBox" fmlaLink="$D$11" lockText="1" noThreeD="1"/>
</file>

<file path=xl/ctrlProps/ctrlProp36.xml><?xml version="1.0" encoding="utf-8"?>
<formControlPr xmlns="http://schemas.microsoft.com/office/spreadsheetml/2009/9/main" objectType="CheckBox" fmlaLink="$D$12" lockText="1" noThreeD="1"/>
</file>

<file path=xl/ctrlProps/ctrlProp37.xml><?xml version="1.0" encoding="utf-8"?>
<formControlPr xmlns="http://schemas.microsoft.com/office/spreadsheetml/2009/9/main" objectType="CheckBox" fmlaLink="$D$13" lockText="1" noThreeD="1"/>
</file>

<file path=xl/ctrlProps/ctrlProp38.xml><?xml version="1.0" encoding="utf-8"?>
<formControlPr xmlns="http://schemas.microsoft.com/office/spreadsheetml/2009/9/main" objectType="CheckBox" fmlaLink="$D$14" lockText="1" noThreeD="1"/>
</file>

<file path=xl/ctrlProps/ctrlProp39.xml><?xml version="1.0" encoding="utf-8"?>
<formControlPr xmlns="http://schemas.microsoft.com/office/spreadsheetml/2009/9/main" objectType="CheckBox" fmlaLink="$D$15" lockText="1" noThreeD="1"/>
</file>

<file path=xl/ctrlProps/ctrlProp40.xml><?xml version="1.0" encoding="utf-8"?>
<formControlPr xmlns="http://schemas.microsoft.com/office/spreadsheetml/2009/9/main" objectType="CheckBox" fmlaLink="$D$16" lockText="1" noThreeD="1"/>
</file>

<file path=xl/ctrlProps/ctrlProp41.xml><?xml version="1.0" encoding="utf-8"?>
<formControlPr xmlns="http://schemas.microsoft.com/office/spreadsheetml/2009/9/main" objectType="CheckBox" fmlaLink="$D$17" lockText="1" noThreeD="1"/>
</file>

<file path=xl/ctrlProps/ctrlProp42.xml><?xml version="1.0" encoding="utf-8"?>
<formControlPr xmlns="http://schemas.microsoft.com/office/spreadsheetml/2009/9/main" objectType="CheckBox" fmlaLink="$D$18" lockText="1" noThreeD="1"/>
</file>

<file path=xl/ctrlProps/ctrlProp43.xml><?xml version="1.0" encoding="utf-8"?>
<formControlPr xmlns="http://schemas.microsoft.com/office/spreadsheetml/2009/9/main" objectType="CheckBox" fmlaLink="$D$19" lockText="1" noThreeD="1"/>
</file>

<file path=xl/ctrlProps/ctrlProp44.xml><?xml version="1.0" encoding="utf-8"?>
<formControlPr xmlns="http://schemas.microsoft.com/office/spreadsheetml/2009/9/main" objectType="CheckBox" fmlaLink="$D$20" lockText="1" noThreeD="1"/>
</file>

<file path=xl/ctrlProps/ctrlProp45.xml><?xml version="1.0" encoding="utf-8"?>
<formControlPr xmlns="http://schemas.microsoft.com/office/spreadsheetml/2009/9/main" objectType="CheckBox" fmlaLink="$D$21" lockText="1" noThreeD="1"/>
</file>

<file path=xl/ctrlProps/ctrlProp46.xml><?xml version="1.0" encoding="utf-8"?>
<formControlPr xmlns="http://schemas.microsoft.com/office/spreadsheetml/2009/9/main" objectType="CheckBox" fmlaLink="$D$22" lockText="1" noThreeD="1"/>
</file>

<file path=xl/ctrlProps/ctrlProp47.xml><?xml version="1.0" encoding="utf-8"?>
<formControlPr xmlns="http://schemas.microsoft.com/office/spreadsheetml/2009/9/main" objectType="CheckBox" fmlaLink="$D$23" lockText="1" noThreeD="1"/>
</file>

<file path=xl/ctrlProps/ctrlProp48.xml><?xml version="1.0" encoding="utf-8"?>
<formControlPr xmlns="http://schemas.microsoft.com/office/spreadsheetml/2009/9/main" objectType="CheckBox" fmlaLink="$D$24" lockText="1" noThreeD="1"/>
</file>

<file path=xl/ctrlProps/ctrlProp49.xml><?xml version="1.0" encoding="utf-8"?>
<formControlPr xmlns="http://schemas.microsoft.com/office/spreadsheetml/2009/9/main" objectType="CheckBox" fmlaLink="$D$25" lockText="1" noThreeD="1"/>
</file>

<file path=xl/ctrlProps/ctrlProp50.xml><?xml version="1.0" encoding="utf-8"?>
<formControlPr xmlns="http://schemas.microsoft.com/office/spreadsheetml/2009/9/main" objectType="CheckBox" fmlaLink="$D$26" lockText="1" noThreeD="1"/>
</file>

<file path=xl/ctrlProps/ctrlProp51.xml><?xml version="1.0" encoding="utf-8"?>
<formControlPr xmlns="http://schemas.microsoft.com/office/spreadsheetml/2009/9/main" objectType="CheckBox" fmlaLink="$D$27" lockText="1" noThreeD="1"/>
</file>

<file path=xl/ctrlProps/ctrlProp52.xml><?xml version="1.0" encoding="utf-8"?>
<formControlPr xmlns="http://schemas.microsoft.com/office/spreadsheetml/2009/9/main" objectType="CheckBox" fmlaLink="$D$28"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1638300</xdr:colOff>
      <xdr:row>1</xdr:row>
      <xdr:rowOff>863600</xdr:rowOff>
    </xdr:to>
    <xdr:pic>
      <xdr:nvPicPr>
        <xdr:cNvPr id="118114"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152400"/>
          <a:ext cx="1638300"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8</xdr:row>
          <xdr:rowOff>28575</xdr:rowOff>
        </xdr:from>
        <xdr:to>
          <xdr:col>4</xdr:col>
          <xdr:colOff>47625</xdr:colOff>
          <xdr:row>8</xdr:row>
          <xdr:rowOff>238125</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11</xdr:row>
          <xdr:rowOff>28575</xdr:rowOff>
        </xdr:from>
        <xdr:to>
          <xdr:col>4</xdr:col>
          <xdr:colOff>47625</xdr:colOff>
          <xdr:row>11</xdr:row>
          <xdr:rowOff>238125</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28575</xdr:rowOff>
        </xdr:from>
        <xdr:to>
          <xdr:col>4</xdr:col>
          <xdr:colOff>47625</xdr:colOff>
          <xdr:row>14</xdr:row>
          <xdr:rowOff>238125</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28575</xdr:rowOff>
        </xdr:from>
        <xdr:to>
          <xdr:col>4</xdr:col>
          <xdr:colOff>47625</xdr:colOff>
          <xdr:row>17</xdr:row>
          <xdr:rowOff>238125</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28575</xdr:rowOff>
        </xdr:from>
        <xdr:to>
          <xdr:col>4</xdr:col>
          <xdr:colOff>47625</xdr:colOff>
          <xdr:row>20</xdr:row>
          <xdr:rowOff>238125</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28575</xdr:rowOff>
        </xdr:from>
        <xdr:to>
          <xdr:col>4</xdr:col>
          <xdr:colOff>47625</xdr:colOff>
          <xdr:row>23</xdr:row>
          <xdr:rowOff>238125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28575</xdr:rowOff>
        </xdr:from>
        <xdr:to>
          <xdr:col>4</xdr:col>
          <xdr:colOff>47625</xdr:colOff>
          <xdr:row>26</xdr:row>
          <xdr:rowOff>238125</xdr:rowOff>
        </xdr:to>
        <xdr:sp macro="" textlink="">
          <xdr:nvSpPr>
            <xdr:cNvPr id="1050" name="Check Box 26" hidden="1">
              <a:extLst>
                <a:ext uri="{63B3BB69-23CF-44E3-9099-C40C66FF867C}">
                  <a14:compatExt spid="_x0000_s1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28575</xdr:rowOff>
        </xdr:from>
        <xdr:to>
          <xdr:col>4</xdr:col>
          <xdr:colOff>47625</xdr:colOff>
          <xdr:row>29</xdr:row>
          <xdr:rowOff>238125</xdr:rowOff>
        </xdr:to>
        <xdr:sp macro="" textlink="">
          <xdr:nvSpPr>
            <xdr:cNvPr id="1051" name="Check Box 27" hidden="1">
              <a:extLst>
                <a:ext uri="{63B3BB69-23CF-44E3-9099-C40C66FF867C}">
                  <a14:compatExt spid="_x0000_s1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28575</xdr:rowOff>
        </xdr:from>
        <xdr:to>
          <xdr:col>4</xdr:col>
          <xdr:colOff>47625</xdr:colOff>
          <xdr:row>32</xdr:row>
          <xdr:rowOff>238125</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28575</xdr:rowOff>
        </xdr:from>
        <xdr:to>
          <xdr:col>4</xdr:col>
          <xdr:colOff>47625</xdr:colOff>
          <xdr:row>35</xdr:row>
          <xdr:rowOff>238125</xdr:rowOff>
        </xdr:to>
        <xdr:sp macro="" textlink="">
          <xdr:nvSpPr>
            <xdr:cNvPr id="1053" name="Check Box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38</xdr:row>
          <xdr:rowOff>28575</xdr:rowOff>
        </xdr:from>
        <xdr:to>
          <xdr:col>4</xdr:col>
          <xdr:colOff>47625</xdr:colOff>
          <xdr:row>38</xdr:row>
          <xdr:rowOff>238125</xdr:rowOff>
        </xdr:to>
        <xdr:sp macro="" textlink="">
          <xdr:nvSpPr>
            <xdr:cNvPr id="1054" name="Check Box 30" hidden="1">
              <a:extLst>
                <a:ext uri="{63B3BB69-23CF-44E3-9099-C40C66FF867C}">
                  <a14:compatExt spid="_x0000_s1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28575</xdr:rowOff>
        </xdr:from>
        <xdr:to>
          <xdr:col>4</xdr:col>
          <xdr:colOff>47625</xdr:colOff>
          <xdr:row>41</xdr:row>
          <xdr:rowOff>238125</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44</xdr:row>
          <xdr:rowOff>28575</xdr:rowOff>
        </xdr:from>
        <xdr:to>
          <xdr:col>4</xdr:col>
          <xdr:colOff>47625</xdr:colOff>
          <xdr:row>44</xdr:row>
          <xdr:rowOff>238125</xdr:rowOff>
        </xdr:to>
        <xdr:sp macro="" textlink="">
          <xdr:nvSpPr>
            <xdr:cNvPr id="1056" name="Check Box 32" hidden="1">
              <a:extLst>
                <a:ext uri="{63B3BB69-23CF-44E3-9099-C40C66FF867C}">
                  <a14:compatExt spid="_x0000_s1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47</xdr:row>
          <xdr:rowOff>28575</xdr:rowOff>
        </xdr:from>
        <xdr:to>
          <xdr:col>4</xdr:col>
          <xdr:colOff>47625</xdr:colOff>
          <xdr:row>47</xdr:row>
          <xdr:rowOff>238125</xdr:rowOff>
        </xdr:to>
        <xdr:sp macro="" textlink="">
          <xdr:nvSpPr>
            <xdr:cNvPr id="1057" name="Check Box 33" hidden="1">
              <a:extLst>
                <a:ext uri="{63B3BB69-23CF-44E3-9099-C40C66FF867C}">
                  <a14:compatExt spid="_x0000_s1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50</xdr:row>
          <xdr:rowOff>28575</xdr:rowOff>
        </xdr:from>
        <xdr:to>
          <xdr:col>4</xdr:col>
          <xdr:colOff>47625</xdr:colOff>
          <xdr:row>50</xdr:row>
          <xdr:rowOff>238125</xdr:rowOff>
        </xdr:to>
        <xdr:sp macro="" textlink="">
          <xdr:nvSpPr>
            <xdr:cNvPr id="1058" name="Check Box 34" hidden="1">
              <a:extLst>
                <a:ext uri="{63B3BB69-23CF-44E3-9099-C40C66FF867C}">
                  <a14:compatExt spid="_x0000_s1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53</xdr:row>
          <xdr:rowOff>28575</xdr:rowOff>
        </xdr:from>
        <xdr:to>
          <xdr:col>4</xdr:col>
          <xdr:colOff>47625</xdr:colOff>
          <xdr:row>53</xdr:row>
          <xdr:rowOff>238125</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56</xdr:row>
          <xdr:rowOff>28575</xdr:rowOff>
        </xdr:from>
        <xdr:to>
          <xdr:col>4</xdr:col>
          <xdr:colOff>47625</xdr:colOff>
          <xdr:row>56</xdr:row>
          <xdr:rowOff>238125</xdr:rowOff>
        </xdr:to>
        <xdr:sp macro="" textlink="">
          <xdr:nvSpPr>
            <xdr:cNvPr id="1060" name="Check Box 36" hidden="1">
              <a:extLst>
                <a:ext uri="{63B3BB69-23CF-44E3-9099-C40C66FF867C}">
                  <a14:compatExt spid="_x0000_s1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59</xdr:row>
          <xdr:rowOff>28575</xdr:rowOff>
        </xdr:from>
        <xdr:to>
          <xdr:col>4</xdr:col>
          <xdr:colOff>47625</xdr:colOff>
          <xdr:row>59</xdr:row>
          <xdr:rowOff>238125</xdr:rowOff>
        </xdr:to>
        <xdr:sp macro="" textlink="">
          <xdr:nvSpPr>
            <xdr:cNvPr id="1061" name="Check Box 37" hidden="1">
              <a:extLst>
                <a:ext uri="{63B3BB69-23CF-44E3-9099-C40C66FF867C}">
                  <a14:compatExt spid="_x0000_s10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62</xdr:row>
          <xdr:rowOff>28575</xdr:rowOff>
        </xdr:from>
        <xdr:to>
          <xdr:col>4</xdr:col>
          <xdr:colOff>47625</xdr:colOff>
          <xdr:row>62</xdr:row>
          <xdr:rowOff>238125</xdr:rowOff>
        </xdr:to>
        <xdr:sp macro="" textlink="">
          <xdr:nvSpPr>
            <xdr:cNvPr id="1062" name="Check Box 38" hidden="1">
              <a:extLst>
                <a:ext uri="{63B3BB69-23CF-44E3-9099-C40C66FF867C}">
                  <a14:compatExt spid="_x0000_s1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65</xdr:row>
          <xdr:rowOff>28575</xdr:rowOff>
        </xdr:from>
        <xdr:to>
          <xdr:col>4</xdr:col>
          <xdr:colOff>47625</xdr:colOff>
          <xdr:row>65</xdr:row>
          <xdr:rowOff>238125</xdr:rowOff>
        </xdr:to>
        <xdr:sp macro="" textlink="">
          <xdr:nvSpPr>
            <xdr:cNvPr id="1063" name="Check Box 39" hidden="1">
              <a:extLst>
                <a:ext uri="{63B3BB69-23CF-44E3-9099-C40C66FF867C}">
                  <a14:compatExt spid="_x0000_s106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165100</xdr:colOff>
      <xdr:row>5</xdr:row>
      <xdr:rowOff>12700</xdr:rowOff>
    </xdr:from>
    <xdr:to>
      <xdr:col>10</xdr:col>
      <xdr:colOff>469900</xdr:colOff>
      <xdr:row>30</xdr:row>
      <xdr:rowOff>50800</xdr:rowOff>
    </xdr:to>
    <xdr:graphicFrame macro="">
      <xdr:nvGraphicFramePr>
        <xdr:cNvPr id="24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409575</xdr:colOff>
          <xdr:row>6</xdr:row>
          <xdr:rowOff>0</xdr:rowOff>
        </xdr:from>
        <xdr:to>
          <xdr:col>5</xdr:col>
          <xdr:colOff>180975</xdr:colOff>
          <xdr:row>6</xdr:row>
          <xdr:rowOff>228600</xdr:rowOff>
        </xdr:to>
        <xdr:sp macro="" textlink="">
          <xdr:nvSpPr>
            <xdr:cNvPr id="40961" name="Check Box 1" hidden="1">
              <a:extLst>
                <a:ext uri="{63B3BB69-23CF-44E3-9099-C40C66FF867C}">
                  <a14:compatExt spid="_x0000_s409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7</xdr:row>
          <xdr:rowOff>0</xdr:rowOff>
        </xdr:from>
        <xdr:to>
          <xdr:col>5</xdr:col>
          <xdr:colOff>180975</xdr:colOff>
          <xdr:row>7</xdr:row>
          <xdr:rowOff>228600</xdr:rowOff>
        </xdr:to>
        <xdr:sp macro="" textlink="">
          <xdr:nvSpPr>
            <xdr:cNvPr id="40962" name="Check Box 2" hidden="1">
              <a:extLst>
                <a:ext uri="{63B3BB69-23CF-44E3-9099-C40C66FF867C}">
                  <a14:compatExt spid="_x0000_s40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8</xdr:row>
          <xdr:rowOff>0</xdr:rowOff>
        </xdr:from>
        <xdr:to>
          <xdr:col>5</xdr:col>
          <xdr:colOff>180975</xdr:colOff>
          <xdr:row>8</xdr:row>
          <xdr:rowOff>228600</xdr:rowOff>
        </xdr:to>
        <xdr:sp macro="" textlink="">
          <xdr:nvSpPr>
            <xdr:cNvPr id="40963" name="Check Box 3" hidden="1">
              <a:extLst>
                <a:ext uri="{63B3BB69-23CF-44E3-9099-C40C66FF867C}">
                  <a14:compatExt spid="_x0000_s40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9</xdr:row>
          <xdr:rowOff>0</xdr:rowOff>
        </xdr:from>
        <xdr:to>
          <xdr:col>5</xdr:col>
          <xdr:colOff>180975</xdr:colOff>
          <xdr:row>9</xdr:row>
          <xdr:rowOff>228600</xdr:rowOff>
        </xdr:to>
        <xdr:sp macro="" textlink="">
          <xdr:nvSpPr>
            <xdr:cNvPr id="40964" name="Check Box 4" hidden="1">
              <a:extLst>
                <a:ext uri="{63B3BB69-23CF-44E3-9099-C40C66FF867C}">
                  <a14:compatExt spid="_x0000_s40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10</xdr:row>
          <xdr:rowOff>0</xdr:rowOff>
        </xdr:from>
        <xdr:to>
          <xdr:col>5</xdr:col>
          <xdr:colOff>180975</xdr:colOff>
          <xdr:row>10</xdr:row>
          <xdr:rowOff>228600</xdr:rowOff>
        </xdr:to>
        <xdr:sp macro="" textlink="">
          <xdr:nvSpPr>
            <xdr:cNvPr id="40965" name="Check Box 5" hidden="1">
              <a:extLst>
                <a:ext uri="{63B3BB69-23CF-44E3-9099-C40C66FF867C}">
                  <a14:compatExt spid="_x0000_s40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11</xdr:row>
          <xdr:rowOff>0</xdr:rowOff>
        </xdr:from>
        <xdr:to>
          <xdr:col>5</xdr:col>
          <xdr:colOff>180975</xdr:colOff>
          <xdr:row>11</xdr:row>
          <xdr:rowOff>228600</xdr:rowOff>
        </xdr:to>
        <xdr:sp macro="" textlink="">
          <xdr:nvSpPr>
            <xdr:cNvPr id="40966" name="Check Box 6" hidden="1">
              <a:extLst>
                <a:ext uri="{63B3BB69-23CF-44E3-9099-C40C66FF867C}">
                  <a14:compatExt spid="_x0000_s40966"/>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12</xdr:col>
      <xdr:colOff>114300</xdr:colOff>
      <xdr:row>6</xdr:row>
      <xdr:rowOff>25400</xdr:rowOff>
    </xdr:from>
    <xdr:to>
      <xdr:col>17</xdr:col>
      <xdr:colOff>419100</xdr:colOff>
      <xdr:row>31</xdr:row>
      <xdr:rowOff>114300</xdr:rowOff>
    </xdr:to>
    <xdr:graphicFrame macro="">
      <xdr:nvGraphicFramePr>
        <xdr:cNvPr id="3210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76200</xdr:colOff>
      <xdr:row>6</xdr:row>
      <xdr:rowOff>25400</xdr:rowOff>
    </xdr:from>
    <xdr:to>
      <xdr:col>17</xdr:col>
      <xdr:colOff>431800</xdr:colOff>
      <xdr:row>31</xdr:row>
      <xdr:rowOff>114300</xdr:rowOff>
    </xdr:to>
    <xdr:graphicFrame macro="">
      <xdr:nvGraphicFramePr>
        <xdr:cNvPr id="32107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390525</xdr:colOff>
          <xdr:row>8</xdr:row>
          <xdr:rowOff>28575</xdr:rowOff>
        </xdr:from>
        <xdr:to>
          <xdr:col>6</xdr:col>
          <xdr:colOff>809625</xdr:colOff>
          <xdr:row>8</xdr:row>
          <xdr:rowOff>257175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9</xdr:row>
          <xdr:rowOff>28575</xdr:rowOff>
        </xdr:from>
        <xdr:to>
          <xdr:col>6</xdr:col>
          <xdr:colOff>809625</xdr:colOff>
          <xdr:row>9</xdr:row>
          <xdr:rowOff>257175</xdr:rowOff>
        </xdr:to>
        <xdr:sp macro="" textlink="">
          <xdr:nvSpPr>
            <xdr:cNvPr id="4098" name="Check Box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10</xdr:row>
          <xdr:rowOff>28575</xdr:rowOff>
        </xdr:from>
        <xdr:to>
          <xdr:col>6</xdr:col>
          <xdr:colOff>809625</xdr:colOff>
          <xdr:row>10</xdr:row>
          <xdr:rowOff>257175</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11</xdr:row>
          <xdr:rowOff>28575</xdr:rowOff>
        </xdr:from>
        <xdr:to>
          <xdr:col>6</xdr:col>
          <xdr:colOff>809625</xdr:colOff>
          <xdr:row>11</xdr:row>
          <xdr:rowOff>257175</xdr:rowOff>
        </xdr:to>
        <xdr:sp macro="" textlink="">
          <xdr:nvSpPr>
            <xdr:cNvPr id="4100" name="Check Box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12</xdr:row>
          <xdr:rowOff>28575</xdr:rowOff>
        </xdr:from>
        <xdr:to>
          <xdr:col>6</xdr:col>
          <xdr:colOff>809625</xdr:colOff>
          <xdr:row>12</xdr:row>
          <xdr:rowOff>257175</xdr:rowOff>
        </xdr:to>
        <xdr:sp macro="" textlink="">
          <xdr:nvSpPr>
            <xdr:cNvPr id="4101" name="Check Box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13</xdr:row>
          <xdr:rowOff>28575</xdr:rowOff>
        </xdr:from>
        <xdr:to>
          <xdr:col>6</xdr:col>
          <xdr:colOff>809625</xdr:colOff>
          <xdr:row>13</xdr:row>
          <xdr:rowOff>257175</xdr:rowOff>
        </xdr:to>
        <xdr:sp macro="" textlink="">
          <xdr:nvSpPr>
            <xdr:cNvPr id="4102" name="Check Box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8</xdr:row>
          <xdr:rowOff>47625</xdr:rowOff>
        </xdr:from>
        <xdr:to>
          <xdr:col>4</xdr:col>
          <xdr:colOff>123825</xdr:colOff>
          <xdr:row>8</xdr:row>
          <xdr:rowOff>266700</xdr:rowOff>
        </xdr:to>
        <xdr:sp macro="" textlink="">
          <xdr:nvSpPr>
            <xdr:cNvPr id="705537" name="Check Box 1" hidden="1">
              <a:extLst>
                <a:ext uri="{63B3BB69-23CF-44E3-9099-C40C66FF867C}">
                  <a14:compatExt spid="_x0000_s7055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9</xdr:row>
          <xdr:rowOff>47625</xdr:rowOff>
        </xdr:from>
        <xdr:to>
          <xdr:col>4</xdr:col>
          <xdr:colOff>123825</xdr:colOff>
          <xdr:row>9</xdr:row>
          <xdr:rowOff>266700</xdr:rowOff>
        </xdr:to>
        <xdr:sp macro="" textlink="">
          <xdr:nvSpPr>
            <xdr:cNvPr id="705538" name="Check Box 2" hidden="1">
              <a:extLst>
                <a:ext uri="{63B3BB69-23CF-44E3-9099-C40C66FF867C}">
                  <a14:compatExt spid="_x0000_s7055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10</xdr:row>
          <xdr:rowOff>47625</xdr:rowOff>
        </xdr:from>
        <xdr:to>
          <xdr:col>4</xdr:col>
          <xdr:colOff>123825</xdr:colOff>
          <xdr:row>10</xdr:row>
          <xdr:rowOff>266700</xdr:rowOff>
        </xdr:to>
        <xdr:sp macro="" textlink="">
          <xdr:nvSpPr>
            <xdr:cNvPr id="705539" name="Check Box 3" hidden="1">
              <a:extLst>
                <a:ext uri="{63B3BB69-23CF-44E3-9099-C40C66FF867C}">
                  <a14:compatExt spid="_x0000_s7055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11</xdr:row>
          <xdr:rowOff>47625</xdr:rowOff>
        </xdr:from>
        <xdr:to>
          <xdr:col>4</xdr:col>
          <xdr:colOff>123825</xdr:colOff>
          <xdr:row>11</xdr:row>
          <xdr:rowOff>266700</xdr:rowOff>
        </xdr:to>
        <xdr:sp macro="" textlink="">
          <xdr:nvSpPr>
            <xdr:cNvPr id="705540" name="Check Box 4" hidden="1">
              <a:extLst>
                <a:ext uri="{63B3BB69-23CF-44E3-9099-C40C66FF867C}">
                  <a14:compatExt spid="_x0000_s7055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12</xdr:row>
          <xdr:rowOff>47625</xdr:rowOff>
        </xdr:from>
        <xdr:to>
          <xdr:col>4</xdr:col>
          <xdr:colOff>123825</xdr:colOff>
          <xdr:row>12</xdr:row>
          <xdr:rowOff>266700</xdr:rowOff>
        </xdr:to>
        <xdr:sp macro="" textlink="">
          <xdr:nvSpPr>
            <xdr:cNvPr id="705541" name="Check Box 5" hidden="1">
              <a:extLst>
                <a:ext uri="{63B3BB69-23CF-44E3-9099-C40C66FF867C}">
                  <a14:compatExt spid="_x0000_s7055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13</xdr:row>
          <xdr:rowOff>47625</xdr:rowOff>
        </xdr:from>
        <xdr:to>
          <xdr:col>4</xdr:col>
          <xdr:colOff>123825</xdr:colOff>
          <xdr:row>13</xdr:row>
          <xdr:rowOff>266700</xdr:rowOff>
        </xdr:to>
        <xdr:sp macro="" textlink="">
          <xdr:nvSpPr>
            <xdr:cNvPr id="705542" name="Check Box 6" hidden="1">
              <a:extLst>
                <a:ext uri="{63B3BB69-23CF-44E3-9099-C40C66FF867C}">
                  <a14:compatExt spid="_x0000_s7055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14</xdr:row>
          <xdr:rowOff>47625</xdr:rowOff>
        </xdr:from>
        <xdr:to>
          <xdr:col>4</xdr:col>
          <xdr:colOff>123825</xdr:colOff>
          <xdr:row>14</xdr:row>
          <xdr:rowOff>266700</xdr:rowOff>
        </xdr:to>
        <xdr:sp macro="" textlink="">
          <xdr:nvSpPr>
            <xdr:cNvPr id="705543" name="Check Box 7" hidden="1">
              <a:extLst>
                <a:ext uri="{63B3BB69-23CF-44E3-9099-C40C66FF867C}">
                  <a14:compatExt spid="_x0000_s7055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47625</xdr:rowOff>
        </xdr:from>
        <xdr:to>
          <xdr:col>4</xdr:col>
          <xdr:colOff>123825</xdr:colOff>
          <xdr:row>15</xdr:row>
          <xdr:rowOff>266700</xdr:rowOff>
        </xdr:to>
        <xdr:sp macro="" textlink="">
          <xdr:nvSpPr>
            <xdr:cNvPr id="705544" name="Check Box 8" hidden="1">
              <a:extLst>
                <a:ext uri="{63B3BB69-23CF-44E3-9099-C40C66FF867C}">
                  <a14:compatExt spid="_x0000_s7055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47625</xdr:rowOff>
        </xdr:from>
        <xdr:to>
          <xdr:col>4</xdr:col>
          <xdr:colOff>123825</xdr:colOff>
          <xdr:row>16</xdr:row>
          <xdr:rowOff>266700</xdr:rowOff>
        </xdr:to>
        <xdr:sp macro="" textlink="">
          <xdr:nvSpPr>
            <xdr:cNvPr id="705545" name="Check Box 9" hidden="1">
              <a:extLst>
                <a:ext uri="{63B3BB69-23CF-44E3-9099-C40C66FF867C}">
                  <a14:compatExt spid="_x0000_s7055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17</xdr:row>
          <xdr:rowOff>47625</xdr:rowOff>
        </xdr:from>
        <xdr:to>
          <xdr:col>4</xdr:col>
          <xdr:colOff>123825</xdr:colOff>
          <xdr:row>17</xdr:row>
          <xdr:rowOff>266700</xdr:rowOff>
        </xdr:to>
        <xdr:sp macro="" textlink="">
          <xdr:nvSpPr>
            <xdr:cNvPr id="705546" name="Check Box 10" hidden="1">
              <a:extLst>
                <a:ext uri="{63B3BB69-23CF-44E3-9099-C40C66FF867C}">
                  <a14:compatExt spid="_x0000_s7055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18</xdr:row>
          <xdr:rowOff>47625</xdr:rowOff>
        </xdr:from>
        <xdr:to>
          <xdr:col>4</xdr:col>
          <xdr:colOff>123825</xdr:colOff>
          <xdr:row>18</xdr:row>
          <xdr:rowOff>266700</xdr:rowOff>
        </xdr:to>
        <xdr:sp macro="" textlink="">
          <xdr:nvSpPr>
            <xdr:cNvPr id="705547" name="Check Box 11" hidden="1">
              <a:extLst>
                <a:ext uri="{63B3BB69-23CF-44E3-9099-C40C66FF867C}">
                  <a14:compatExt spid="_x0000_s7055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19</xdr:row>
          <xdr:rowOff>47625</xdr:rowOff>
        </xdr:from>
        <xdr:to>
          <xdr:col>4</xdr:col>
          <xdr:colOff>123825</xdr:colOff>
          <xdr:row>19</xdr:row>
          <xdr:rowOff>266700</xdr:rowOff>
        </xdr:to>
        <xdr:sp macro="" textlink="">
          <xdr:nvSpPr>
            <xdr:cNvPr id="705548" name="Check Box 12" hidden="1">
              <a:extLst>
                <a:ext uri="{63B3BB69-23CF-44E3-9099-C40C66FF867C}">
                  <a14:compatExt spid="_x0000_s7055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20</xdr:row>
          <xdr:rowOff>47625</xdr:rowOff>
        </xdr:from>
        <xdr:to>
          <xdr:col>4</xdr:col>
          <xdr:colOff>123825</xdr:colOff>
          <xdr:row>20</xdr:row>
          <xdr:rowOff>266700</xdr:rowOff>
        </xdr:to>
        <xdr:sp macro="" textlink="">
          <xdr:nvSpPr>
            <xdr:cNvPr id="705549" name="Check Box 13" hidden="1">
              <a:extLst>
                <a:ext uri="{63B3BB69-23CF-44E3-9099-C40C66FF867C}">
                  <a14:compatExt spid="_x0000_s7055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21</xdr:row>
          <xdr:rowOff>47625</xdr:rowOff>
        </xdr:from>
        <xdr:to>
          <xdr:col>4</xdr:col>
          <xdr:colOff>123825</xdr:colOff>
          <xdr:row>21</xdr:row>
          <xdr:rowOff>266700</xdr:rowOff>
        </xdr:to>
        <xdr:sp macro="" textlink="">
          <xdr:nvSpPr>
            <xdr:cNvPr id="705550" name="Check Box 14" hidden="1">
              <a:extLst>
                <a:ext uri="{63B3BB69-23CF-44E3-9099-C40C66FF867C}">
                  <a14:compatExt spid="_x0000_s7055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22</xdr:row>
          <xdr:rowOff>47625</xdr:rowOff>
        </xdr:from>
        <xdr:to>
          <xdr:col>4</xdr:col>
          <xdr:colOff>123825</xdr:colOff>
          <xdr:row>22</xdr:row>
          <xdr:rowOff>266700</xdr:rowOff>
        </xdr:to>
        <xdr:sp macro="" textlink="">
          <xdr:nvSpPr>
            <xdr:cNvPr id="705551" name="Check Box 15" hidden="1">
              <a:extLst>
                <a:ext uri="{63B3BB69-23CF-44E3-9099-C40C66FF867C}">
                  <a14:compatExt spid="_x0000_s7055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23</xdr:row>
          <xdr:rowOff>47625</xdr:rowOff>
        </xdr:from>
        <xdr:to>
          <xdr:col>4</xdr:col>
          <xdr:colOff>123825</xdr:colOff>
          <xdr:row>23</xdr:row>
          <xdr:rowOff>266700</xdr:rowOff>
        </xdr:to>
        <xdr:sp macro="" textlink="">
          <xdr:nvSpPr>
            <xdr:cNvPr id="705552" name="Check Box 16" hidden="1">
              <a:extLst>
                <a:ext uri="{63B3BB69-23CF-44E3-9099-C40C66FF867C}">
                  <a14:compatExt spid="_x0000_s7055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24</xdr:row>
          <xdr:rowOff>47625</xdr:rowOff>
        </xdr:from>
        <xdr:to>
          <xdr:col>4</xdr:col>
          <xdr:colOff>123825</xdr:colOff>
          <xdr:row>24</xdr:row>
          <xdr:rowOff>266700</xdr:rowOff>
        </xdr:to>
        <xdr:sp macro="" textlink="">
          <xdr:nvSpPr>
            <xdr:cNvPr id="705553" name="Check Box 17" hidden="1">
              <a:extLst>
                <a:ext uri="{63B3BB69-23CF-44E3-9099-C40C66FF867C}">
                  <a14:compatExt spid="_x0000_s7055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25</xdr:row>
          <xdr:rowOff>47625</xdr:rowOff>
        </xdr:from>
        <xdr:to>
          <xdr:col>4</xdr:col>
          <xdr:colOff>123825</xdr:colOff>
          <xdr:row>25</xdr:row>
          <xdr:rowOff>266700</xdr:rowOff>
        </xdr:to>
        <xdr:sp macro="" textlink="">
          <xdr:nvSpPr>
            <xdr:cNvPr id="705554" name="Check Box 18" hidden="1">
              <a:extLst>
                <a:ext uri="{63B3BB69-23CF-44E3-9099-C40C66FF867C}">
                  <a14:compatExt spid="_x0000_s7055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26</xdr:row>
          <xdr:rowOff>47625</xdr:rowOff>
        </xdr:from>
        <xdr:to>
          <xdr:col>4</xdr:col>
          <xdr:colOff>123825</xdr:colOff>
          <xdr:row>26</xdr:row>
          <xdr:rowOff>266700</xdr:rowOff>
        </xdr:to>
        <xdr:sp macro="" textlink="">
          <xdr:nvSpPr>
            <xdr:cNvPr id="705555" name="Check Box 19" hidden="1">
              <a:extLst>
                <a:ext uri="{63B3BB69-23CF-44E3-9099-C40C66FF867C}">
                  <a14:compatExt spid="_x0000_s7055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47625</xdr:rowOff>
        </xdr:from>
        <xdr:to>
          <xdr:col>4</xdr:col>
          <xdr:colOff>123825</xdr:colOff>
          <xdr:row>27</xdr:row>
          <xdr:rowOff>266700</xdr:rowOff>
        </xdr:to>
        <xdr:sp macro="" textlink="">
          <xdr:nvSpPr>
            <xdr:cNvPr id="705556" name="Check Box 20" hidden="1">
              <a:extLst>
                <a:ext uri="{63B3BB69-23CF-44E3-9099-C40C66FF867C}">
                  <a14:compatExt spid="_x0000_s705556"/>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114300</xdr:colOff>
      <xdr:row>6</xdr:row>
      <xdr:rowOff>25400</xdr:rowOff>
    </xdr:from>
    <xdr:to>
      <xdr:col>17</xdr:col>
      <xdr:colOff>419100</xdr:colOff>
      <xdr:row>31</xdr:row>
      <xdr:rowOff>114300</xdr:rowOff>
    </xdr:to>
    <xdr:graphicFrame macro="">
      <xdr:nvGraphicFramePr>
        <xdr:cNvPr id="2126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76200</xdr:colOff>
      <xdr:row>6</xdr:row>
      <xdr:rowOff>25400</xdr:rowOff>
    </xdr:from>
    <xdr:to>
      <xdr:col>17</xdr:col>
      <xdr:colOff>431800</xdr:colOff>
      <xdr:row>31</xdr:row>
      <xdr:rowOff>114300</xdr:rowOff>
    </xdr:to>
    <xdr:graphicFrame macro="">
      <xdr:nvGraphicFramePr>
        <xdr:cNvPr id="2126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ctrlProp" Target="../ctrlProps/ctrlProp21.xml"/><Relationship Id="rId7" Type="http://schemas.openxmlformats.org/officeDocument/2006/relationships/ctrlProp" Target="../ctrlProps/ctrlProp25.xml"/><Relationship Id="rId2" Type="http://schemas.openxmlformats.org/officeDocument/2006/relationships/vmlDrawing" Target="../drawings/vmlDrawing2.vml"/><Relationship Id="rId1" Type="http://schemas.openxmlformats.org/officeDocument/2006/relationships/drawing" Target="../drawings/drawing4.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ctrlProp" Target="../ctrlProps/ctrlProp27.xml"/><Relationship Id="rId7" Type="http://schemas.openxmlformats.org/officeDocument/2006/relationships/ctrlProp" Target="../ctrlProps/ctrlProp31.xml"/><Relationship Id="rId2" Type="http://schemas.openxmlformats.org/officeDocument/2006/relationships/vmlDrawing" Target="../drawings/vmlDrawing3.vml"/><Relationship Id="rId1" Type="http://schemas.openxmlformats.org/officeDocument/2006/relationships/drawing" Target="../drawings/drawing6.xml"/><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38.xml"/><Relationship Id="rId13" Type="http://schemas.openxmlformats.org/officeDocument/2006/relationships/ctrlProp" Target="../ctrlProps/ctrlProp43.xml"/><Relationship Id="rId18" Type="http://schemas.openxmlformats.org/officeDocument/2006/relationships/ctrlProp" Target="../ctrlProps/ctrlProp48.xml"/><Relationship Id="rId3" Type="http://schemas.openxmlformats.org/officeDocument/2006/relationships/ctrlProp" Target="../ctrlProps/ctrlProp33.xml"/><Relationship Id="rId21" Type="http://schemas.openxmlformats.org/officeDocument/2006/relationships/ctrlProp" Target="../ctrlProps/ctrlProp51.xml"/><Relationship Id="rId7" Type="http://schemas.openxmlformats.org/officeDocument/2006/relationships/ctrlProp" Target="../ctrlProps/ctrlProp37.xml"/><Relationship Id="rId12" Type="http://schemas.openxmlformats.org/officeDocument/2006/relationships/ctrlProp" Target="../ctrlProps/ctrlProp42.xml"/><Relationship Id="rId17" Type="http://schemas.openxmlformats.org/officeDocument/2006/relationships/ctrlProp" Target="../ctrlProps/ctrlProp47.xml"/><Relationship Id="rId2" Type="http://schemas.openxmlformats.org/officeDocument/2006/relationships/vmlDrawing" Target="../drawings/vmlDrawing4.vml"/><Relationship Id="rId16" Type="http://schemas.openxmlformats.org/officeDocument/2006/relationships/ctrlProp" Target="../ctrlProps/ctrlProp46.xml"/><Relationship Id="rId20" Type="http://schemas.openxmlformats.org/officeDocument/2006/relationships/ctrlProp" Target="../ctrlProps/ctrlProp50.xml"/><Relationship Id="rId1" Type="http://schemas.openxmlformats.org/officeDocument/2006/relationships/drawing" Target="../drawings/drawing7.xml"/><Relationship Id="rId6" Type="http://schemas.openxmlformats.org/officeDocument/2006/relationships/ctrlProp" Target="../ctrlProps/ctrlProp36.xml"/><Relationship Id="rId11" Type="http://schemas.openxmlformats.org/officeDocument/2006/relationships/ctrlProp" Target="../ctrlProps/ctrlProp41.xml"/><Relationship Id="rId5" Type="http://schemas.openxmlformats.org/officeDocument/2006/relationships/ctrlProp" Target="../ctrlProps/ctrlProp35.xml"/><Relationship Id="rId15" Type="http://schemas.openxmlformats.org/officeDocument/2006/relationships/ctrlProp" Target="../ctrlProps/ctrlProp45.xml"/><Relationship Id="rId10" Type="http://schemas.openxmlformats.org/officeDocument/2006/relationships/ctrlProp" Target="../ctrlProps/ctrlProp40.xml"/><Relationship Id="rId19" Type="http://schemas.openxmlformats.org/officeDocument/2006/relationships/ctrlProp" Target="../ctrlProps/ctrlProp49.xml"/><Relationship Id="rId4" Type="http://schemas.openxmlformats.org/officeDocument/2006/relationships/ctrlProp" Target="../ctrlProps/ctrlProp34.xml"/><Relationship Id="rId9" Type="http://schemas.openxmlformats.org/officeDocument/2006/relationships/ctrlProp" Target="../ctrlProps/ctrlProp39.xml"/><Relationship Id="rId14" Type="http://schemas.openxmlformats.org/officeDocument/2006/relationships/ctrlProp" Target="../ctrlProps/ctrlProp44.xml"/><Relationship Id="rId22" Type="http://schemas.openxmlformats.org/officeDocument/2006/relationships/ctrlProp" Target="../ctrlProps/ctrlProp5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35"/>
  <sheetViews>
    <sheetView showGridLines="0" tabSelected="1" workbookViewId="0">
      <selection activeCell="F15" sqref="F15"/>
    </sheetView>
  </sheetViews>
  <sheetFormatPr defaultColWidth="10.75" defaultRowHeight="12.75" x14ac:dyDescent="0.2"/>
  <cols>
    <col min="1" max="1" width="2.375" style="8" customWidth="1"/>
    <col min="2" max="2" width="19.875" style="8" customWidth="1"/>
    <col min="3" max="3" width="5.25" style="8" customWidth="1"/>
    <col min="4" max="4" width="33.25" style="8" customWidth="1"/>
    <col min="5" max="5" width="31.125" style="8" customWidth="1"/>
    <col min="6" max="16384" width="10.75" style="8"/>
  </cols>
  <sheetData>
    <row r="2" spans="2:5" ht="69" customHeight="1" x14ac:dyDescent="0.2">
      <c r="C2" s="192" t="s">
        <v>0</v>
      </c>
      <c r="D2" s="193"/>
    </row>
    <row r="3" spans="2:5" ht="6.75" customHeight="1" x14ac:dyDescent="0.2"/>
    <row r="4" spans="2:5" ht="30.75" hidden="1" customHeight="1" x14ac:dyDescent="0.2">
      <c r="B4" s="26" t="s">
        <v>53</v>
      </c>
      <c r="C4" s="26"/>
      <c r="D4" s="12"/>
    </row>
    <row r="5" spans="2:5" s="41" customFormat="1" ht="23.1" customHeight="1" x14ac:dyDescent="0.2">
      <c r="B5" s="190" t="s">
        <v>34</v>
      </c>
      <c r="C5" s="190"/>
      <c r="D5" s="191"/>
      <c r="E5" s="191"/>
    </row>
    <row r="7" spans="2:5" ht="23.1" customHeight="1" x14ac:dyDescent="0.2">
      <c r="B7" s="38" t="s">
        <v>35</v>
      </c>
      <c r="C7" s="39"/>
      <c r="D7" s="39"/>
      <c r="E7" s="40"/>
    </row>
    <row r="8" spans="2:5" ht="6.75" customHeight="1" x14ac:dyDescent="0.2">
      <c r="B8" s="7"/>
      <c r="C8" s="7"/>
      <c r="D8" s="7"/>
      <c r="E8" s="7"/>
    </row>
    <row r="9" spans="2:5" ht="23.1" customHeight="1" x14ac:dyDescent="0.2">
      <c r="B9" s="194" t="s">
        <v>29</v>
      </c>
      <c r="C9" s="198"/>
      <c r="D9" s="188"/>
      <c r="E9" s="199"/>
    </row>
    <row r="10" spans="2:5" ht="23.1" customHeight="1" x14ac:dyDescent="0.2">
      <c r="B10" s="194" t="s">
        <v>28</v>
      </c>
      <c r="C10" s="198"/>
      <c r="D10" s="196" t="s">
        <v>106</v>
      </c>
      <c r="E10" s="197"/>
    </row>
    <row r="11" spans="2:5" ht="23.1" customHeight="1" x14ac:dyDescent="0.2">
      <c r="B11" s="194" t="s">
        <v>30</v>
      </c>
      <c r="C11" s="198"/>
      <c r="D11" s="196"/>
      <c r="E11" s="197"/>
    </row>
    <row r="12" spans="2:5" ht="23.1" customHeight="1" x14ac:dyDescent="0.2">
      <c r="B12" s="194" t="s">
        <v>31</v>
      </c>
      <c r="C12" s="198"/>
      <c r="D12" s="196"/>
      <c r="E12" s="197"/>
    </row>
    <row r="13" spans="2:5" ht="23.1" customHeight="1" x14ac:dyDescent="0.2">
      <c r="B13" s="194" t="s">
        <v>36</v>
      </c>
      <c r="C13" s="198"/>
      <c r="D13" s="196"/>
      <c r="E13" s="197"/>
    </row>
    <row r="14" spans="2:5" ht="23.1" customHeight="1" x14ac:dyDescent="0.2">
      <c r="B14" s="7"/>
      <c r="C14" s="7"/>
      <c r="D14" s="7"/>
      <c r="E14" s="7"/>
    </row>
    <row r="15" spans="2:5" ht="23.1" customHeight="1" x14ac:dyDescent="0.2">
      <c r="B15" s="38" t="s">
        <v>32</v>
      </c>
      <c r="C15" s="39"/>
      <c r="D15" s="39"/>
      <c r="E15" s="40"/>
    </row>
    <row r="16" spans="2:5" ht="6.75" customHeight="1" x14ac:dyDescent="0.2">
      <c r="B16" s="7"/>
      <c r="C16" s="7"/>
      <c r="D16" s="7"/>
      <c r="E16" s="7"/>
    </row>
    <row r="17" spans="2:5" ht="23.1" customHeight="1" x14ac:dyDescent="0.2">
      <c r="B17" s="194" t="s">
        <v>38</v>
      </c>
      <c r="C17" s="195"/>
      <c r="D17" s="3" t="s">
        <v>33</v>
      </c>
      <c r="E17" s="3" t="s">
        <v>37</v>
      </c>
    </row>
    <row r="18" spans="2:5" ht="23.1" customHeight="1" x14ac:dyDescent="0.2">
      <c r="B18" s="188"/>
      <c r="C18" s="189"/>
      <c r="D18" s="64"/>
      <c r="E18" s="64"/>
    </row>
    <row r="19" spans="2:5" ht="23.1" customHeight="1" x14ac:dyDescent="0.2">
      <c r="B19" s="188"/>
      <c r="C19" s="189"/>
      <c r="D19" s="64"/>
      <c r="E19" s="64"/>
    </row>
    <row r="20" spans="2:5" ht="23.1" customHeight="1" x14ac:dyDescent="0.2">
      <c r="B20" s="188"/>
      <c r="C20" s="189"/>
      <c r="D20" s="64"/>
      <c r="E20" s="64"/>
    </row>
    <row r="21" spans="2:5" ht="23.1" customHeight="1" x14ac:dyDescent="0.2">
      <c r="B21" s="188"/>
      <c r="C21" s="189"/>
      <c r="D21" s="64"/>
      <c r="E21" s="64"/>
    </row>
    <row r="22" spans="2:5" ht="23.1" customHeight="1" x14ac:dyDescent="0.2">
      <c r="B22" s="188"/>
      <c r="C22" s="189"/>
      <c r="D22" s="64"/>
      <c r="E22" s="64"/>
    </row>
    <row r="23" spans="2:5" ht="23.1" customHeight="1" x14ac:dyDescent="0.2">
      <c r="B23" s="188"/>
      <c r="C23" s="189"/>
      <c r="D23" s="64"/>
      <c r="E23" s="64"/>
    </row>
    <row r="24" spans="2:5" ht="23.1" customHeight="1" x14ac:dyDescent="0.2">
      <c r="B24" s="188"/>
      <c r="C24" s="189"/>
      <c r="D24" s="64"/>
      <c r="E24" s="64"/>
    </row>
    <row r="25" spans="2:5" ht="23.1" customHeight="1" x14ac:dyDescent="0.2">
      <c r="B25" s="188"/>
      <c r="C25" s="189"/>
      <c r="D25" s="64"/>
      <c r="E25" s="64"/>
    </row>
    <row r="26" spans="2:5" ht="23.1" customHeight="1" x14ac:dyDescent="0.2">
      <c r="B26" s="188"/>
      <c r="C26" s="189"/>
      <c r="D26" s="64"/>
      <c r="E26" s="64"/>
    </row>
    <row r="27" spans="2:5" ht="23.1" customHeight="1" x14ac:dyDescent="0.2">
      <c r="B27" s="188"/>
      <c r="C27" s="189"/>
      <c r="D27" s="64"/>
      <c r="E27" s="64"/>
    </row>
    <row r="28" spans="2:5" ht="23.1" customHeight="1" x14ac:dyDescent="0.2">
      <c r="B28" s="188"/>
      <c r="C28" s="189"/>
      <c r="D28" s="64"/>
      <c r="E28" s="64"/>
    </row>
    <row r="29" spans="2:5" ht="23.1" customHeight="1" x14ac:dyDescent="0.2">
      <c r="B29" s="188"/>
      <c r="C29" s="189"/>
      <c r="D29" s="64"/>
      <c r="E29" s="64"/>
    </row>
    <row r="30" spans="2:5" ht="23.1" customHeight="1" x14ac:dyDescent="0.2">
      <c r="B30" s="188"/>
      <c r="C30" s="189"/>
      <c r="D30" s="64"/>
      <c r="E30" s="64"/>
    </row>
    <row r="31" spans="2:5" ht="23.1" customHeight="1" x14ac:dyDescent="0.2">
      <c r="B31" s="188"/>
      <c r="C31" s="189"/>
      <c r="D31" s="64"/>
      <c r="E31" s="64"/>
    </row>
    <row r="32" spans="2:5" ht="23.1" customHeight="1" x14ac:dyDescent="0.2">
      <c r="B32" s="188"/>
      <c r="C32" s="189"/>
      <c r="D32" s="64"/>
      <c r="E32" s="64"/>
    </row>
    <row r="33" spans="2:5" ht="23.1" customHeight="1" x14ac:dyDescent="0.2">
      <c r="B33" s="7"/>
      <c r="C33" s="7"/>
      <c r="D33" s="7"/>
      <c r="E33" s="7"/>
    </row>
    <row r="34" spans="2:5" ht="23.1" customHeight="1" x14ac:dyDescent="0.2">
      <c r="B34" s="187" t="s">
        <v>155</v>
      </c>
      <c r="C34" s="7"/>
      <c r="D34" s="7"/>
      <c r="E34" s="7"/>
    </row>
    <row r="35" spans="2:5" ht="23.1" customHeight="1" x14ac:dyDescent="0.2">
      <c r="B35" s="7"/>
      <c r="C35" s="7"/>
      <c r="D35" s="7"/>
      <c r="E35" s="7"/>
    </row>
  </sheetData>
  <sheetProtection algorithmName="SHA-512" hashValue="k2UiCAYEBtq9wRuS0COJ3SimxfVtoHxSWpA7EsCWnKZ4Tnnvj9+zu81khM9kuTKNIV5VJDyM4Y3JXP+3eoBcnQ==" saltValue="ZqbNadwn9fOvzlQbvcw4EA==" spinCount="100000" sheet="1" objects="1" scenarios="1"/>
  <mergeCells count="28">
    <mergeCell ref="B19:C19"/>
    <mergeCell ref="B20:C20"/>
    <mergeCell ref="B5:E5"/>
    <mergeCell ref="C2:D2"/>
    <mergeCell ref="B17:C17"/>
    <mergeCell ref="B18:C18"/>
    <mergeCell ref="D13:E13"/>
    <mergeCell ref="B9:C9"/>
    <mergeCell ref="B10:C10"/>
    <mergeCell ref="B11:C11"/>
    <mergeCell ref="D9:E9"/>
    <mergeCell ref="D10:E10"/>
    <mergeCell ref="D11:E11"/>
    <mergeCell ref="D12:E12"/>
    <mergeCell ref="B12:C12"/>
    <mergeCell ref="B13:C13"/>
    <mergeCell ref="B29:C29"/>
    <mergeCell ref="B30:C30"/>
    <mergeCell ref="B31:C31"/>
    <mergeCell ref="B32:C32"/>
    <mergeCell ref="B27:C27"/>
    <mergeCell ref="B28:C28"/>
    <mergeCell ref="B25:C25"/>
    <mergeCell ref="B26:C26"/>
    <mergeCell ref="B21:C21"/>
    <mergeCell ref="B22:C22"/>
    <mergeCell ref="B23:C23"/>
    <mergeCell ref="B24:C24"/>
  </mergeCells>
  <phoneticPr fontId="3" type="noConversion"/>
  <pageMargins left="0.75000000000000011" right="0.75000000000000011" top="1" bottom="1" header="0.5" footer="0.5"/>
  <pageSetup paperSize="10" scale="80" orientation="portrait" horizontalDpi="4294967292" verticalDpi="4294967292"/>
  <drawing r:id="rId1"/>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pageSetUpPr fitToPage="1"/>
  </sheetPr>
  <dimension ref="B2:H95"/>
  <sheetViews>
    <sheetView showGridLines="0" workbookViewId="0">
      <selection activeCell="E44" sqref="E44"/>
    </sheetView>
  </sheetViews>
  <sheetFormatPr defaultColWidth="10.75" defaultRowHeight="12.75" outlineLevelRow="1" x14ac:dyDescent="0.2"/>
  <cols>
    <col min="1" max="1" width="2.375" style="8" customWidth="1"/>
    <col min="2" max="2" width="10.75" style="8"/>
    <col min="3" max="3" width="3" style="9" hidden="1" customWidth="1"/>
    <col min="4" max="4" width="3" style="9" customWidth="1"/>
    <col min="5" max="5" width="78.625" style="8" customWidth="1"/>
    <col min="6" max="6" width="10.75" style="10"/>
    <col min="7" max="7" width="10.75" style="10" hidden="1" customWidth="1"/>
    <col min="8" max="8" width="6.125" style="12" hidden="1" customWidth="1"/>
    <col min="9" max="16384" width="10.75" style="8"/>
  </cols>
  <sheetData>
    <row r="2" spans="2:8" s="12" customFormat="1" ht="27.75" customHeight="1" x14ac:dyDescent="0.2">
      <c r="B2" s="26" t="s">
        <v>50</v>
      </c>
      <c r="C2" s="25"/>
      <c r="D2" s="25"/>
      <c r="F2" s="6"/>
      <c r="G2" s="6"/>
    </row>
    <row r="3" spans="2:8" ht="41.25" customHeight="1" x14ac:dyDescent="0.2">
      <c r="B3" s="200" t="s">
        <v>125</v>
      </c>
      <c r="C3" s="191"/>
      <c r="D3" s="191"/>
      <c r="E3" s="191"/>
    </row>
    <row r="4" spans="2:8" ht="11.1" customHeight="1" x14ac:dyDescent="0.2">
      <c r="B4" s="35"/>
      <c r="C4" s="37"/>
      <c r="D4" s="37"/>
      <c r="E4" s="37"/>
    </row>
    <row r="5" spans="2:8" ht="21.75" customHeight="1" x14ac:dyDescent="0.2">
      <c r="B5" s="201" t="str">
        <f>'1. Scheme details'!$D$10</f>
        <v xml:space="preserve"> </v>
      </c>
      <c r="C5" s="202"/>
      <c r="D5" s="202"/>
      <c r="E5" s="202"/>
    </row>
    <row r="6" spans="2:8" ht="11.1" customHeight="1" x14ac:dyDescent="0.2"/>
    <row r="7" spans="2:8" s="7" customFormat="1" ht="23.1" customHeight="1" x14ac:dyDescent="0.2">
      <c r="B7" s="3" t="s">
        <v>10</v>
      </c>
      <c r="C7" s="4"/>
      <c r="D7" s="99"/>
      <c r="E7" s="40" t="s">
        <v>51</v>
      </c>
      <c r="F7" s="5" t="s">
        <v>7</v>
      </c>
      <c r="G7" s="6" t="s">
        <v>8</v>
      </c>
    </row>
    <row r="8" spans="2:8" ht="6.75" customHeight="1" x14ac:dyDescent="0.2">
      <c r="D8" s="97"/>
    </row>
    <row r="9" spans="2:8" ht="23.1" customHeight="1" x14ac:dyDescent="0.2">
      <c r="B9" s="183" t="s">
        <v>153</v>
      </c>
      <c r="C9" s="1">
        <f>F9</f>
        <v>0</v>
      </c>
      <c r="D9" s="1"/>
      <c r="E9" s="91" t="s">
        <v>14</v>
      </c>
      <c r="F9" s="93"/>
      <c r="G9" s="6" t="str">
        <f>IF(F9&lt;&gt;"",VLOOKUP(F9,$F$76:$G$95,2,FALSE),"")</f>
        <v/>
      </c>
      <c r="H9" s="90" t="b">
        <v>1</v>
      </c>
    </row>
    <row r="10" spans="2:8" ht="36.950000000000003" customHeight="1" outlineLevel="1" x14ac:dyDescent="0.2">
      <c r="B10" s="184"/>
      <c r="C10" s="1"/>
      <c r="D10" s="1"/>
      <c r="E10" s="182" t="s">
        <v>138</v>
      </c>
      <c r="F10" s="92"/>
      <c r="G10" s="6"/>
      <c r="H10" s="90"/>
    </row>
    <row r="11" spans="2:8" ht="53.25" customHeight="1" outlineLevel="1" x14ac:dyDescent="0.2">
      <c r="B11" s="184"/>
      <c r="C11" s="1"/>
      <c r="D11" s="1"/>
      <c r="E11" s="65" t="s">
        <v>2</v>
      </c>
      <c r="F11" s="27"/>
      <c r="G11" s="6"/>
      <c r="H11" s="90"/>
    </row>
    <row r="12" spans="2:8" ht="23.1" customHeight="1" x14ac:dyDescent="0.2">
      <c r="B12" s="184"/>
      <c r="C12" s="2">
        <f>F12</f>
        <v>0</v>
      </c>
      <c r="D12" s="2"/>
      <c r="E12" s="91" t="s">
        <v>4</v>
      </c>
      <c r="F12" s="93"/>
      <c r="G12" s="6" t="str">
        <f>IF(F12&lt;&gt;"",VLOOKUP(F12,$F$76:$G$95,2,FALSE),"")</f>
        <v/>
      </c>
      <c r="H12" s="90" t="b">
        <v>1</v>
      </c>
    </row>
    <row r="13" spans="2:8" ht="49.5" customHeight="1" outlineLevel="1" x14ac:dyDescent="0.2">
      <c r="B13" s="184"/>
      <c r="C13" s="2"/>
      <c r="D13" s="2"/>
      <c r="E13" s="182" t="s">
        <v>139</v>
      </c>
      <c r="F13" s="92"/>
      <c r="G13" s="6"/>
      <c r="H13" s="90"/>
    </row>
    <row r="14" spans="2:8" ht="53.25" customHeight="1" outlineLevel="1" x14ac:dyDescent="0.2">
      <c r="B14" s="184"/>
      <c r="C14" s="2"/>
      <c r="D14" s="98"/>
      <c r="E14" s="65" t="s">
        <v>2</v>
      </c>
      <c r="F14" s="28"/>
      <c r="G14" s="6"/>
      <c r="H14" s="90"/>
    </row>
    <row r="15" spans="2:8" ht="23.1" customHeight="1" x14ac:dyDescent="0.2">
      <c r="B15" s="184"/>
      <c r="C15" s="2">
        <f>F15</f>
        <v>0</v>
      </c>
      <c r="D15" s="2"/>
      <c r="E15" s="91" t="s">
        <v>5</v>
      </c>
      <c r="F15" s="93"/>
      <c r="G15" s="6" t="str">
        <f>IF(F15&lt;&gt;"",VLOOKUP(F15,$F$76:$G$95,2,FALSE),"")</f>
        <v/>
      </c>
      <c r="H15" s="90" t="b">
        <v>1</v>
      </c>
    </row>
    <row r="16" spans="2:8" ht="33" customHeight="1" outlineLevel="1" x14ac:dyDescent="0.2">
      <c r="B16" s="184"/>
      <c r="C16" s="2"/>
      <c r="D16" s="2"/>
      <c r="E16" s="182" t="s">
        <v>133</v>
      </c>
      <c r="F16" s="92"/>
      <c r="G16" s="6"/>
      <c r="H16" s="90"/>
    </row>
    <row r="17" spans="2:8" ht="53.25" customHeight="1" outlineLevel="1" x14ac:dyDescent="0.2">
      <c r="B17" s="184"/>
      <c r="C17" s="2"/>
      <c r="D17" s="98"/>
      <c r="E17" s="65" t="s">
        <v>13</v>
      </c>
      <c r="F17" s="27"/>
      <c r="G17" s="6"/>
      <c r="H17" s="90"/>
    </row>
    <row r="18" spans="2:8" ht="23.1" customHeight="1" x14ac:dyDescent="0.2">
      <c r="B18" s="184"/>
      <c r="C18" s="2">
        <f>F18</f>
        <v>0</v>
      </c>
      <c r="D18" s="2"/>
      <c r="E18" s="91" t="s">
        <v>134</v>
      </c>
      <c r="F18" s="93"/>
      <c r="G18" s="6" t="str">
        <f>IF(F18&lt;&gt;"",VLOOKUP(F18,$F$76:$G$95,2,FALSE),"")</f>
        <v/>
      </c>
      <c r="H18" s="90" t="b">
        <v>1</v>
      </c>
    </row>
    <row r="19" spans="2:8" ht="33.75" customHeight="1" outlineLevel="1" x14ac:dyDescent="0.2">
      <c r="B19" s="184"/>
      <c r="C19" s="2"/>
      <c r="D19" s="2"/>
      <c r="E19" s="182" t="s">
        <v>135</v>
      </c>
      <c r="F19" s="92"/>
      <c r="G19" s="6"/>
      <c r="H19" s="90"/>
    </row>
    <row r="20" spans="2:8" ht="53.25" customHeight="1" outlineLevel="1" x14ac:dyDescent="0.2">
      <c r="B20" s="184"/>
      <c r="C20" s="2"/>
      <c r="D20" s="98"/>
      <c r="E20" s="65" t="s">
        <v>2</v>
      </c>
      <c r="F20" s="27"/>
      <c r="G20" s="6"/>
      <c r="H20" s="90"/>
    </row>
    <row r="21" spans="2:8" ht="23.1" customHeight="1" x14ac:dyDescent="0.2">
      <c r="B21" s="184"/>
      <c r="C21" s="2">
        <f>F21</f>
        <v>0</v>
      </c>
      <c r="D21" s="2"/>
      <c r="E21" s="91" t="s">
        <v>43</v>
      </c>
      <c r="F21" s="93"/>
      <c r="G21" s="6" t="str">
        <f>IF(F21&lt;&gt;"",VLOOKUP(F21,$F$76:$G$95,2,FALSE),"")</f>
        <v/>
      </c>
      <c r="H21" s="90" t="b">
        <v>1</v>
      </c>
    </row>
    <row r="22" spans="2:8" ht="48" customHeight="1" outlineLevel="1" x14ac:dyDescent="0.2">
      <c r="B22" s="184"/>
      <c r="C22" s="2"/>
      <c r="D22" s="2"/>
      <c r="E22" s="182" t="s">
        <v>136</v>
      </c>
      <c r="F22" s="92"/>
      <c r="G22" s="6"/>
      <c r="H22" s="90"/>
    </row>
    <row r="23" spans="2:8" ht="53.25" customHeight="1" outlineLevel="1" x14ac:dyDescent="0.2">
      <c r="B23" s="184"/>
      <c r="C23" s="2"/>
      <c r="D23" s="98"/>
      <c r="E23" s="65" t="s">
        <v>13</v>
      </c>
      <c r="F23" s="27"/>
      <c r="G23" s="6"/>
      <c r="H23" s="90"/>
    </row>
    <row r="24" spans="2:8" ht="23.1" customHeight="1" x14ac:dyDescent="0.2">
      <c r="B24" s="184"/>
      <c r="C24" s="2">
        <f>F24</f>
        <v>0</v>
      </c>
      <c r="D24" s="2"/>
      <c r="E24" s="91" t="s">
        <v>56</v>
      </c>
      <c r="F24" s="93"/>
      <c r="G24" s="6" t="str">
        <f>IF(F24&lt;&gt;"",VLOOKUP(F24,$F$76:$G$95,2,FALSE),"")</f>
        <v/>
      </c>
      <c r="H24" s="90" t="b">
        <v>1</v>
      </c>
    </row>
    <row r="25" spans="2:8" ht="33.75" customHeight="1" outlineLevel="1" x14ac:dyDescent="0.2">
      <c r="B25" s="184"/>
      <c r="C25" s="2"/>
      <c r="D25" s="2"/>
      <c r="E25" s="182" t="s">
        <v>137</v>
      </c>
      <c r="F25" s="92"/>
      <c r="G25" s="6"/>
      <c r="H25" s="90"/>
    </row>
    <row r="26" spans="2:8" ht="53.25" customHeight="1" outlineLevel="1" x14ac:dyDescent="0.2">
      <c r="B26" s="184"/>
      <c r="C26" s="2"/>
      <c r="D26" s="98"/>
      <c r="E26" s="65" t="s">
        <v>13</v>
      </c>
      <c r="F26" s="27"/>
      <c r="G26" s="6"/>
      <c r="H26" s="90"/>
    </row>
    <row r="27" spans="2:8" ht="23.1" customHeight="1" x14ac:dyDescent="0.2">
      <c r="B27" s="184"/>
      <c r="C27" s="2">
        <f>F27</f>
        <v>0</v>
      </c>
      <c r="D27" s="2"/>
      <c r="E27" s="91" t="s">
        <v>44</v>
      </c>
      <c r="F27" s="93"/>
      <c r="G27" s="6" t="str">
        <f>IF(F27&lt;&gt;"",VLOOKUP(F27,$F$76:$G$95,2,FALSE),"")</f>
        <v/>
      </c>
      <c r="H27" s="90" t="b">
        <v>1</v>
      </c>
    </row>
    <row r="28" spans="2:8" ht="32.1" customHeight="1" outlineLevel="1" x14ac:dyDescent="0.2">
      <c r="B28" s="184"/>
      <c r="C28" s="2"/>
      <c r="D28" s="2"/>
      <c r="E28" s="182" t="s">
        <v>140</v>
      </c>
      <c r="F28" s="92"/>
      <c r="G28" s="6"/>
      <c r="H28" s="90"/>
    </row>
    <row r="29" spans="2:8" ht="53.25" customHeight="1" outlineLevel="1" x14ac:dyDescent="0.2">
      <c r="B29" s="184"/>
      <c r="C29" s="2"/>
      <c r="D29" s="98"/>
      <c r="E29" s="65" t="s">
        <v>13</v>
      </c>
      <c r="F29" s="27"/>
      <c r="G29" s="6"/>
      <c r="H29" s="90"/>
    </row>
    <row r="30" spans="2:8" ht="23.1" customHeight="1" x14ac:dyDescent="0.2">
      <c r="B30" s="184"/>
      <c r="C30" s="2">
        <f>F30</f>
        <v>0</v>
      </c>
      <c r="D30" s="2"/>
      <c r="E30" s="91" t="s">
        <v>141</v>
      </c>
      <c r="F30" s="93"/>
      <c r="G30" s="6" t="str">
        <f>IF(F30&lt;&gt;"",VLOOKUP(F30,$F$76:$G$95,2,FALSE),"")</f>
        <v/>
      </c>
      <c r="H30" s="90" t="b">
        <v>1</v>
      </c>
    </row>
    <row r="31" spans="2:8" ht="45" customHeight="1" outlineLevel="1" x14ac:dyDescent="0.2">
      <c r="B31" s="184"/>
      <c r="C31" s="2"/>
      <c r="D31" s="2"/>
      <c r="E31" s="182" t="s">
        <v>142</v>
      </c>
      <c r="F31" s="92"/>
      <c r="G31" s="6"/>
      <c r="H31" s="90"/>
    </row>
    <row r="32" spans="2:8" ht="53.25" customHeight="1" outlineLevel="1" x14ac:dyDescent="0.2">
      <c r="B32" s="184"/>
      <c r="C32" s="2"/>
      <c r="D32" s="98"/>
      <c r="E32" s="65" t="s">
        <v>13</v>
      </c>
      <c r="F32" s="27"/>
      <c r="G32" s="6"/>
      <c r="H32" s="90"/>
    </row>
    <row r="33" spans="2:8" ht="23.1" customHeight="1" x14ac:dyDescent="0.2">
      <c r="B33" s="184"/>
      <c r="C33" s="2">
        <f>F33</f>
        <v>0</v>
      </c>
      <c r="D33" s="2"/>
      <c r="E33" s="91" t="s">
        <v>6</v>
      </c>
      <c r="F33" s="93"/>
      <c r="G33" s="6" t="str">
        <f>IF(F33&lt;&gt;"",VLOOKUP(F33,$F$76:$G$95,2,FALSE),"")</f>
        <v/>
      </c>
      <c r="H33" s="90" t="b">
        <v>1</v>
      </c>
    </row>
    <row r="34" spans="2:8" ht="35.1" customHeight="1" outlineLevel="1" x14ac:dyDescent="0.2">
      <c r="B34" s="184"/>
      <c r="C34" s="2"/>
      <c r="D34" s="2"/>
      <c r="E34" s="182" t="s">
        <v>143</v>
      </c>
      <c r="F34" s="92"/>
      <c r="G34" s="6"/>
      <c r="H34" s="90"/>
    </row>
    <row r="35" spans="2:8" ht="53.25" customHeight="1" outlineLevel="1" x14ac:dyDescent="0.2">
      <c r="B35" s="184"/>
      <c r="C35" s="2"/>
      <c r="D35" s="98"/>
      <c r="E35" s="65" t="s">
        <v>13</v>
      </c>
      <c r="F35" s="27"/>
      <c r="G35" s="6"/>
      <c r="H35" s="90"/>
    </row>
    <row r="36" spans="2:8" ht="23.1" customHeight="1" x14ac:dyDescent="0.2">
      <c r="B36" s="184"/>
      <c r="C36" s="2">
        <f>F36</f>
        <v>0</v>
      </c>
      <c r="D36" s="2"/>
      <c r="E36" s="91" t="s">
        <v>144</v>
      </c>
      <c r="F36" s="93"/>
      <c r="G36" s="6" t="str">
        <f>IF(F36&lt;&gt;"",VLOOKUP(F36,$F$76:$G$95,2,FALSE),"")</f>
        <v/>
      </c>
      <c r="H36" s="90" t="b">
        <v>1</v>
      </c>
    </row>
    <row r="37" spans="2:8" ht="45.95" customHeight="1" outlineLevel="1" x14ac:dyDescent="0.2">
      <c r="B37" s="184"/>
      <c r="C37" s="2"/>
      <c r="D37" s="2"/>
      <c r="E37" s="182" t="s">
        <v>145</v>
      </c>
      <c r="F37" s="92"/>
      <c r="G37" s="6"/>
      <c r="H37" s="90"/>
    </row>
    <row r="38" spans="2:8" ht="53.25" customHeight="1" outlineLevel="1" x14ac:dyDescent="0.2">
      <c r="B38" s="184"/>
      <c r="C38" s="2"/>
      <c r="D38" s="98"/>
      <c r="E38" s="65" t="s">
        <v>13</v>
      </c>
      <c r="F38" s="27"/>
      <c r="G38" s="6"/>
      <c r="H38" s="90"/>
    </row>
    <row r="39" spans="2:8" ht="23.1" customHeight="1" x14ac:dyDescent="0.2">
      <c r="B39" s="184"/>
      <c r="C39" s="2">
        <f>F39</f>
        <v>0</v>
      </c>
      <c r="D39" s="2"/>
      <c r="E39" s="91" t="s">
        <v>146</v>
      </c>
      <c r="F39" s="93"/>
      <c r="G39" s="6" t="str">
        <f>IF(F39&lt;&gt;"",VLOOKUP(F39,$F$76:$G$95,2,FALSE),"")</f>
        <v/>
      </c>
      <c r="H39" s="90" t="b">
        <v>1</v>
      </c>
    </row>
    <row r="40" spans="2:8" ht="36" customHeight="1" outlineLevel="1" x14ac:dyDescent="0.2">
      <c r="B40" s="184"/>
      <c r="C40" s="2"/>
      <c r="D40" s="2"/>
      <c r="E40" s="182" t="s">
        <v>147</v>
      </c>
      <c r="F40" s="92"/>
      <c r="G40" s="6"/>
      <c r="H40" s="90"/>
    </row>
    <row r="41" spans="2:8" ht="53.25" customHeight="1" outlineLevel="1" x14ac:dyDescent="0.2">
      <c r="B41" s="184"/>
      <c r="C41" s="2"/>
      <c r="D41" s="98"/>
      <c r="E41" s="65" t="s">
        <v>13</v>
      </c>
      <c r="F41" s="27"/>
      <c r="G41" s="6"/>
      <c r="H41" s="90"/>
    </row>
    <row r="42" spans="2:8" ht="23.1" customHeight="1" x14ac:dyDescent="0.2">
      <c r="B42" s="184"/>
      <c r="C42" s="2">
        <f>F42</f>
        <v>0</v>
      </c>
      <c r="D42" s="2"/>
      <c r="E42" s="91" t="s">
        <v>148</v>
      </c>
      <c r="F42" s="93"/>
      <c r="G42" s="6" t="str">
        <f>IF(F42&lt;&gt;"",VLOOKUP(F42,$F$76:$G$95,2,FALSE),"")</f>
        <v/>
      </c>
      <c r="H42" s="90" t="b">
        <v>1</v>
      </c>
    </row>
    <row r="43" spans="2:8" ht="56.25" customHeight="1" outlineLevel="1" x14ac:dyDescent="0.2">
      <c r="B43" s="184"/>
      <c r="C43" s="2"/>
      <c r="D43" s="2"/>
      <c r="E43" s="186" t="s">
        <v>154</v>
      </c>
      <c r="F43" s="92"/>
      <c r="G43" s="6"/>
      <c r="H43" s="90"/>
    </row>
    <row r="44" spans="2:8" ht="53.25" customHeight="1" outlineLevel="1" x14ac:dyDescent="0.2">
      <c r="B44" s="184"/>
      <c r="C44" s="2"/>
      <c r="D44" s="98"/>
      <c r="E44" s="65" t="s">
        <v>13</v>
      </c>
      <c r="F44" s="27"/>
      <c r="G44" s="6"/>
      <c r="H44" s="90"/>
    </row>
    <row r="45" spans="2:8" ht="23.1" customHeight="1" x14ac:dyDescent="0.2">
      <c r="B45" s="184"/>
      <c r="C45" s="2">
        <f>F45</f>
        <v>0</v>
      </c>
      <c r="D45" s="2"/>
      <c r="E45" s="91" t="s">
        <v>11</v>
      </c>
      <c r="F45" s="93"/>
      <c r="G45" s="6" t="str">
        <f>IF(F45&lt;&gt;"",VLOOKUP(F45,$F$76:$G$95,2,FALSE),"")</f>
        <v/>
      </c>
      <c r="H45" s="90" t="b">
        <v>1</v>
      </c>
    </row>
    <row r="46" spans="2:8" ht="33" customHeight="1" outlineLevel="1" x14ac:dyDescent="0.2">
      <c r="B46" s="184"/>
      <c r="C46" s="2"/>
      <c r="D46" s="2"/>
      <c r="E46" s="182" t="s">
        <v>149</v>
      </c>
      <c r="F46" s="92"/>
      <c r="G46" s="6"/>
      <c r="H46" s="90"/>
    </row>
    <row r="47" spans="2:8" ht="53.25" customHeight="1" outlineLevel="1" x14ac:dyDescent="0.2">
      <c r="B47" s="184"/>
      <c r="C47" s="2"/>
      <c r="D47" s="98"/>
      <c r="E47" s="65" t="s">
        <v>13</v>
      </c>
      <c r="F47" s="27"/>
      <c r="G47" s="6"/>
      <c r="H47" s="90"/>
    </row>
    <row r="48" spans="2:8" ht="23.1" customHeight="1" x14ac:dyDescent="0.2">
      <c r="B48" s="184"/>
      <c r="C48" s="2">
        <f>F48</f>
        <v>0</v>
      </c>
      <c r="D48" s="2"/>
      <c r="E48" s="91" t="s">
        <v>150</v>
      </c>
      <c r="F48" s="93"/>
      <c r="G48" s="6" t="str">
        <f>IF(F48&lt;&gt;"",VLOOKUP(F48,$F$76:$G$95,2,FALSE),"")</f>
        <v/>
      </c>
      <c r="H48" s="90" t="b">
        <v>1</v>
      </c>
    </row>
    <row r="49" spans="2:8" ht="33.75" customHeight="1" outlineLevel="1" x14ac:dyDescent="0.2">
      <c r="B49" s="184"/>
      <c r="C49" s="2"/>
      <c r="D49" s="2"/>
      <c r="E49" s="182" t="s">
        <v>151</v>
      </c>
      <c r="F49" s="92"/>
      <c r="G49" s="6"/>
      <c r="H49" s="90"/>
    </row>
    <row r="50" spans="2:8" ht="53.25" customHeight="1" outlineLevel="1" x14ac:dyDescent="0.2">
      <c r="B50" s="184"/>
      <c r="C50" s="2"/>
      <c r="D50" s="98"/>
      <c r="E50" s="65" t="s">
        <v>13</v>
      </c>
      <c r="F50" s="27"/>
      <c r="G50" s="6"/>
      <c r="H50" s="90"/>
    </row>
    <row r="51" spans="2:8" ht="23.1" customHeight="1" x14ac:dyDescent="0.2">
      <c r="B51" s="184"/>
      <c r="C51" s="2">
        <f>F51</f>
        <v>0</v>
      </c>
      <c r="D51" s="2"/>
      <c r="E51" s="91" t="s">
        <v>12</v>
      </c>
      <c r="F51" s="93"/>
      <c r="G51" s="6" t="str">
        <f>IF(F51&lt;&gt;"",VLOOKUP(F51,$F$76:$G$95,2,FALSE),"")</f>
        <v/>
      </c>
      <c r="H51" s="90" t="b">
        <v>1</v>
      </c>
    </row>
    <row r="52" spans="2:8" ht="42.75" customHeight="1" outlineLevel="1" x14ac:dyDescent="0.2">
      <c r="B52" s="184"/>
      <c r="C52" s="2"/>
      <c r="D52" s="2"/>
      <c r="E52" s="182" t="s">
        <v>152</v>
      </c>
      <c r="F52" s="92"/>
      <c r="G52" s="6"/>
      <c r="H52" s="90"/>
    </row>
    <row r="53" spans="2:8" ht="53.25" customHeight="1" outlineLevel="1" x14ac:dyDescent="0.2">
      <c r="B53" s="185"/>
      <c r="C53" s="2"/>
      <c r="D53" s="98"/>
      <c r="E53" s="65" t="s">
        <v>13</v>
      </c>
      <c r="F53" s="27"/>
      <c r="G53" s="6"/>
      <c r="H53" s="90"/>
    </row>
    <row r="54" spans="2:8" ht="23.1" customHeight="1" x14ac:dyDescent="0.2">
      <c r="B54" s="29" t="s">
        <v>9</v>
      </c>
      <c r="C54" s="2">
        <f>IF(E54&lt;&gt;"Local driver 1",F54,"")</f>
        <v>0</v>
      </c>
      <c r="D54" s="2"/>
      <c r="E54" s="95" t="s">
        <v>128</v>
      </c>
      <c r="F54" s="93"/>
      <c r="G54" s="6" t="str">
        <f>IF(F54&lt;&gt;"",VLOOKUP(F54,$F$76:$G$95,2,FALSE),"")</f>
        <v/>
      </c>
      <c r="H54" s="90" t="b">
        <v>0</v>
      </c>
    </row>
    <row r="55" spans="2:8" ht="5.0999999999999996" customHeight="1" outlineLevel="1" x14ac:dyDescent="0.2">
      <c r="B55" s="50"/>
      <c r="C55" s="2"/>
      <c r="D55" s="2"/>
      <c r="E55" s="134" t="s">
        <v>106</v>
      </c>
      <c r="F55" s="49"/>
      <c r="G55" s="6"/>
      <c r="H55" s="90"/>
    </row>
    <row r="56" spans="2:8" ht="53.25" customHeight="1" outlineLevel="1" x14ac:dyDescent="0.2">
      <c r="B56" s="30"/>
      <c r="C56" s="2"/>
      <c r="D56" s="98"/>
      <c r="E56" s="168" t="s">
        <v>3</v>
      </c>
      <c r="F56" s="28"/>
      <c r="G56" s="6"/>
      <c r="H56" s="90"/>
    </row>
    <row r="57" spans="2:8" ht="23.1" customHeight="1" x14ac:dyDescent="0.2">
      <c r="B57" s="30"/>
      <c r="C57" s="2">
        <f>IF(E57&lt;&gt;"Local driver 2",F57,"")</f>
        <v>0</v>
      </c>
      <c r="D57" s="2"/>
      <c r="E57" s="95" t="s">
        <v>128</v>
      </c>
      <c r="F57" s="96"/>
      <c r="G57" s="6" t="str">
        <f>IF(F57&lt;&gt;"",VLOOKUP(F57,$F$76:$G$95,2,FALSE),"")</f>
        <v/>
      </c>
      <c r="H57" s="90" t="b">
        <v>0</v>
      </c>
    </row>
    <row r="58" spans="2:8" ht="5.0999999999999996" customHeight="1" outlineLevel="1" x14ac:dyDescent="0.2">
      <c r="B58" s="30"/>
      <c r="C58" s="2"/>
      <c r="D58" s="2"/>
      <c r="E58" s="134" t="s">
        <v>106</v>
      </c>
      <c r="F58" s="49"/>
      <c r="G58" s="6"/>
      <c r="H58" s="90"/>
    </row>
    <row r="59" spans="2:8" ht="53.25" customHeight="1" outlineLevel="1" x14ac:dyDescent="0.2">
      <c r="B59" s="30"/>
      <c r="C59" s="2"/>
      <c r="D59" s="98"/>
      <c r="E59" s="168" t="s">
        <v>3</v>
      </c>
      <c r="F59" s="28"/>
      <c r="G59" s="6"/>
      <c r="H59" s="90"/>
    </row>
    <row r="60" spans="2:8" ht="23.1" customHeight="1" x14ac:dyDescent="0.2">
      <c r="B60" s="30"/>
      <c r="C60" s="2">
        <f>IF(E60&lt;&gt;"Local driver 3",F60,"")</f>
        <v>0</v>
      </c>
      <c r="D60" s="2"/>
      <c r="E60" s="95" t="s">
        <v>128</v>
      </c>
      <c r="F60" s="96"/>
      <c r="G60" s="6" t="str">
        <f>IF(F60&lt;&gt;"",VLOOKUP(F60,$F$76:$G$95,2,FALSE),"")</f>
        <v/>
      </c>
      <c r="H60" s="90" t="b">
        <v>0</v>
      </c>
    </row>
    <row r="61" spans="2:8" ht="5.0999999999999996" customHeight="1" outlineLevel="1" x14ac:dyDescent="0.2">
      <c r="B61" s="30"/>
      <c r="C61" s="2"/>
      <c r="D61" s="2"/>
      <c r="E61" s="134" t="s">
        <v>106</v>
      </c>
      <c r="F61" s="49"/>
      <c r="G61" s="6"/>
      <c r="H61" s="90"/>
    </row>
    <row r="62" spans="2:8" ht="53.25" customHeight="1" outlineLevel="1" x14ac:dyDescent="0.2">
      <c r="B62" s="30"/>
      <c r="C62" s="2"/>
      <c r="D62" s="98"/>
      <c r="E62" s="94" t="s">
        <v>3</v>
      </c>
      <c r="F62" s="28"/>
      <c r="G62" s="6"/>
      <c r="H62" s="90"/>
    </row>
    <row r="63" spans="2:8" ht="23.1" customHeight="1" x14ac:dyDescent="0.2">
      <c r="B63" s="30"/>
      <c r="C63" s="2">
        <f>IF(E63&lt;&gt;"Local driver 4",F63,"")</f>
        <v>0</v>
      </c>
      <c r="D63" s="2"/>
      <c r="E63" s="95" t="s">
        <v>128</v>
      </c>
      <c r="F63" s="96"/>
      <c r="G63" s="6" t="str">
        <f>IF(F63&lt;&gt;"",VLOOKUP(F63,$F$76:$G$95,2,FALSE),"")</f>
        <v/>
      </c>
      <c r="H63" s="90" t="b">
        <v>0</v>
      </c>
    </row>
    <row r="64" spans="2:8" ht="5.0999999999999996" customHeight="1" outlineLevel="1" x14ac:dyDescent="0.2">
      <c r="B64" s="30"/>
      <c r="C64" s="2"/>
      <c r="D64" s="2"/>
      <c r="E64" s="134" t="s">
        <v>106</v>
      </c>
      <c r="F64" s="49"/>
      <c r="G64" s="6"/>
      <c r="H64" s="90"/>
    </row>
    <row r="65" spans="2:8" ht="53.25" customHeight="1" outlineLevel="1" x14ac:dyDescent="0.2">
      <c r="B65" s="30"/>
      <c r="C65" s="2"/>
      <c r="D65" s="98"/>
      <c r="E65" s="94" t="s">
        <v>3</v>
      </c>
      <c r="F65" s="28"/>
      <c r="G65" s="6"/>
      <c r="H65" s="90"/>
    </row>
    <row r="66" spans="2:8" ht="23.1" customHeight="1" x14ac:dyDescent="0.2">
      <c r="B66" s="30"/>
      <c r="C66" s="2">
        <f>IF(E66&lt;&gt;"Local driver 5",F66,"")</f>
        <v>0</v>
      </c>
      <c r="D66" s="2"/>
      <c r="E66" s="95" t="s">
        <v>128</v>
      </c>
      <c r="F66" s="96"/>
      <c r="G66" s="6" t="str">
        <f>IF(F66&lt;&gt;"",VLOOKUP(F66,$F$76:$G$95,2,FALSE),"")</f>
        <v/>
      </c>
      <c r="H66" s="90" t="b">
        <v>0</v>
      </c>
    </row>
    <row r="67" spans="2:8" ht="5.0999999999999996" customHeight="1" outlineLevel="1" x14ac:dyDescent="0.2">
      <c r="B67" s="30"/>
      <c r="C67" s="2"/>
      <c r="D67" s="2"/>
      <c r="E67" s="134" t="s">
        <v>106</v>
      </c>
      <c r="F67" s="49"/>
      <c r="G67" s="6"/>
      <c r="H67" s="90"/>
    </row>
    <row r="68" spans="2:8" ht="53.25" customHeight="1" outlineLevel="1" x14ac:dyDescent="0.2">
      <c r="B68" s="30"/>
      <c r="C68" s="2"/>
      <c r="D68" s="2"/>
      <c r="E68" s="94" t="s">
        <v>3</v>
      </c>
      <c r="F68" s="31"/>
      <c r="G68" s="6"/>
      <c r="H68" s="90"/>
    </row>
    <row r="69" spans="2:8" collapsed="1" x14ac:dyDescent="0.2">
      <c r="B69" s="32"/>
      <c r="C69" s="33"/>
      <c r="D69" s="33"/>
      <c r="E69" s="32"/>
      <c r="F69" s="34"/>
    </row>
    <row r="75" spans="2:8" x14ac:dyDescent="0.2">
      <c r="G75" s="10" t="s">
        <v>15</v>
      </c>
    </row>
    <row r="76" spans="2:8" hidden="1" x14ac:dyDescent="0.2">
      <c r="B76" s="8" t="str">
        <f>IF(E76&lt;&gt;"",F76,"")</f>
        <v/>
      </c>
      <c r="C76" s="9" t="str">
        <f>IF(E76&lt;&gt;"",F76,"")</f>
        <v/>
      </c>
      <c r="E76" s="8" t="str">
        <f>IF(G76&lt;&gt;0,VLOOKUP(F76,$C$9:$E$66,3,FALSE),"")</f>
        <v/>
      </c>
      <c r="F76" s="10">
        <v>1</v>
      </c>
      <c r="G76" s="10">
        <f t="shared" ref="G76:G95" si="0">COUNTIF($F$9:$F$66,$F76)</f>
        <v>0</v>
      </c>
    </row>
    <row r="77" spans="2:8" hidden="1" x14ac:dyDescent="0.2">
      <c r="B77" s="8" t="str">
        <f t="shared" ref="B77:B95" si="1">IF(E77&lt;&gt;"",F77,"")</f>
        <v/>
      </c>
      <c r="C77" s="9" t="str">
        <f t="shared" ref="C77:C95" si="2">IF(E77&lt;&gt;"",F77,"")</f>
        <v/>
      </c>
      <c r="E77" s="8" t="str">
        <f t="shared" ref="E77:E95" si="3">IF(G77&lt;&gt;0,VLOOKUP(F77,$C$9:$E$66,3,FALSE),"")</f>
        <v/>
      </c>
      <c r="F77" s="10">
        <v>2</v>
      </c>
      <c r="G77" s="10">
        <f t="shared" si="0"/>
        <v>0</v>
      </c>
    </row>
    <row r="78" spans="2:8" hidden="1" x14ac:dyDescent="0.2">
      <c r="B78" s="8" t="str">
        <f t="shared" si="1"/>
        <v/>
      </c>
      <c r="C78" s="9" t="str">
        <f t="shared" si="2"/>
        <v/>
      </c>
      <c r="E78" s="8" t="str">
        <f t="shared" si="3"/>
        <v/>
      </c>
      <c r="F78" s="10">
        <v>3</v>
      </c>
      <c r="G78" s="10">
        <f t="shared" si="0"/>
        <v>0</v>
      </c>
    </row>
    <row r="79" spans="2:8" hidden="1" x14ac:dyDescent="0.2">
      <c r="B79" s="8" t="str">
        <f t="shared" si="1"/>
        <v/>
      </c>
      <c r="C79" s="9" t="str">
        <f t="shared" si="2"/>
        <v/>
      </c>
      <c r="E79" s="8" t="str">
        <f t="shared" si="3"/>
        <v/>
      </c>
      <c r="F79" s="10">
        <v>4</v>
      </c>
      <c r="G79" s="10">
        <f t="shared" si="0"/>
        <v>0</v>
      </c>
    </row>
    <row r="80" spans="2:8" hidden="1" x14ac:dyDescent="0.2">
      <c r="B80" s="8" t="str">
        <f t="shared" si="1"/>
        <v/>
      </c>
      <c r="C80" s="9" t="str">
        <f t="shared" si="2"/>
        <v/>
      </c>
      <c r="E80" s="8" t="str">
        <f t="shared" si="3"/>
        <v/>
      </c>
      <c r="F80" s="10">
        <v>5</v>
      </c>
      <c r="G80" s="10">
        <f t="shared" si="0"/>
        <v>0</v>
      </c>
    </row>
    <row r="81" spans="2:7" hidden="1" x14ac:dyDescent="0.2">
      <c r="B81" s="8" t="str">
        <f t="shared" si="1"/>
        <v/>
      </c>
      <c r="C81" s="9" t="str">
        <f t="shared" si="2"/>
        <v/>
      </c>
      <c r="E81" s="8" t="str">
        <f t="shared" si="3"/>
        <v/>
      </c>
      <c r="F81" s="10">
        <v>6</v>
      </c>
      <c r="G81" s="10">
        <f t="shared" si="0"/>
        <v>0</v>
      </c>
    </row>
    <row r="82" spans="2:7" hidden="1" x14ac:dyDescent="0.2">
      <c r="B82" s="8" t="str">
        <f t="shared" si="1"/>
        <v/>
      </c>
      <c r="C82" s="9" t="str">
        <f t="shared" si="2"/>
        <v/>
      </c>
      <c r="E82" s="8" t="str">
        <f t="shared" si="3"/>
        <v/>
      </c>
      <c r="F82" s="10">
        <v>7</v>
      </c>
      <c r="G82" s="10">
        <f t="shared" si="0"/>
        <v>0</v>
      </c>
    </row>
    <row r="83" spans="2:7" hidden="1" x14ac:dyDescent="0.2">
      <c r="B83" s="8" t="str">
        <f t="shared" si="1"/>
        <v/>
      </c>
      <c r="C83" s="9" t="str">
        <f t="shared" si="2"/>
        <v/>
      </c>
      <c r="E83" s="8" t="str">
        <f t="shared" si="3"/>
        <v/>
      </c>
      <c r="F83" s="10">
        <v>8</v>
      </c>
      <c r="G83" s="10">
        <f t="shared" si="0"/>
        <v>0</v>
      </c>
    </row>
    <row r="84" spans="2:7" hidden="1" x14ac:dyDescent="0.2">
      <c r="B84" s="8" t="str">
        <f t="shared" si="1"/>
        <v/>
      </c>
      <c r="C84" s="9" t="str">
        <f t="shared" si="2"/>
        <v/>
      </c>
      <c r="E84" s="8" t="str">
        <f t="shared" si="3"/>
        <v/>
      </c>
      <c r="F84" s="10">
        <v>9</v>
      </c>
      <c r="G84" s="10">
        <f t="shared" si="0"/>
        <v>0</v>
      </c>
    </row>
    <row r="85" spans="2:7" hidden="1" x14ac:dyDescent="0.2">
      <c r="B85" s="8" t="str">
        <f t="shared" si="1"/>
        <v/>
      </c>
      <c r="C85" s="9" t="str">
        <f t="shared" si="2"/>
        <v/>
      </c>
      <c r="E85" s="8" t="str">
        <f t="shared" si="3"/>
        <v/>
      </c>
      <c r="F85" s="10">
        <v>10</v>
      </c>
      <c r="G85" s="10">
        <f t="shared" si="0"/>
        <v>0</v>
      </c>
    </row>
    <row r="86" spans="2:7" hidden="1" x14ac:dyDescent="0.2">
      <c r="B86" s="8" t="str">
        <f t="shared" si="1"/>
        <v/>
      </c>
      <c r="C86" s="9" t="str">
        <f t="shared" si="2"/>
        <v/>
      </c>
      <c r="E86" s="8" t="str">
        <f t="shared" si="3"/>
        <v/>
      </c>
      <c r="F86" s="10">
        <v>11</v>
      </c>
      <c r="G86" s="10">
        <f t="shared" si="0"/>
        <v>0</v>
      </c>
    </row>
    <row r="87" spans="2:7" hidden="1" x14ac:dyDescent="0.2">
      <c r="B87" s="8" t="str">
        <f t="shared" si="1"/>
        <v/>
      </c>
      <c r="C87" s="9" t="str">
        <f t="shared" si="2"/>
        <v/>
      </c>
      <c r="E87" s="8" t="str">
        <f t="shared" si="3"/>
        <v/>
      </c>
      <c r="F87" s="10">
        <v>12</v>
      </c>
      <c r="G87" s="10">
        <f t="shared" si="0"/>
        <v>0</v>
      </c>
    </row>
    <row r="88" spans="2:7" hidden="1" x14ac:dyDescent="0.2">
      <c r="B88" s="8" t="str">
        <f t="shared" si="1"/>
        <v/>
      </c>
      <c r="C88" s="9" t="str">
        <f t="shared" si="2"/>
        <v/>
      </c>
      <c r="E88" s="8" t="str">
        <f t="shared" si="3"/>
        <v/>
      </c>
      <c r="F88" s="10">
        <v>13</v>
      </c>
      <c r="G88" s="10">
        <f t="shared" si="0"/>
        <v>0</v>
      </c>
    </row>
    <row r="89" spans="2:7" hidden="1" x14ac:dyDescent="0.2">
      <c r="B89" s="8" t="str">
        <f t="shared" si="1"/>
        <v/>
      </c>
      <c r="C89" s="9" t="str">
        <f t="shared" si="2"/>
        <v/>
      </c>
      <c r="E89" s="8" t="str">
        <f t="shared" si="3"/>
        <v/>
      </c>
      <c r="F89" s="10">
        <v>14</v>
      </c>
      <c r="G89" s="10">
        <f t="shared" si="0"/>
        <v>0</v>
      </c>
    </row>
    <row r="90" spans="2:7" hidden="1" x14ac:dyDescent="0.2">
      <c r="B90" s="8" t="str">
        <f t="shared" si="1"/>
        <v/>
      </c>
      <c r="C90" s="9" t="str">
        <f t="shared" si="2"/>
        <v/>
      </c>
      <c r="E90" s="8" t="str">
        <f t="shared" si="3"/>
        <v/>
      </c>
      <c r="F90" s="10">
        <v>15</v>
      </c>
      <c r="G90" s="10">
        <f t="shared" si="0"/>
        <v>0</v>
      </c>
    </row>
    <row r="91" spans="2:7" hidden="1" x14ac:dyDescent="0.2">
      <c r="B91" s="8" t="str">
        <f t="shared" si="1"/>
        <v/>
      </c>
      <c r="C91" s="9" t="str">
        <f t="shared" si="2"/>
        <v/>
      </c>
      <c r="E91" s="8" t="str">
        <f t="shared" si="3"/>
        <v/>
      </c>
      <c r="F91" s="10">
        <v>16</v>
      </c>
      <c r="G91" s="10">
        <f t="shared" si="0"/>
        <v>0</v>
      </c>
    </row>
    <row r="92" spans="2:7" hidden="1" x14ac:dyDescent="0.2">
      <c r="B92" s="8" t="str">
        <f t="shared" si="1"/>
        <v/>
      </c>
      <c r="C92" s="9" t="str">
        <f t="shared" si="2"/>
        <v/>
      </c>
      <c r="E92" s="8" t="str">
        <f t="shared" si="3"/>
        <v/>
      </c>
      <c r="F92" s="10">
        <v>17</v>
      </c>
      <c r="G92" s="10">
        <f t="shared" si="0"/>
        <v>0</v>
      </c>
    </row>
    <row r="93" spans="2:7" hidden="1" x14ac:dyDescent="0.2">
      <c r="B93" s="8" t="str">
        <f t="shared" si="1"/>
        <v/>
      </c>
      <c r="C93" s="9" t="str">
        <f t="shared" si="2"/>
        <v/>
      </c>
      <c r="E93" s="8" t="str">
        <f t="shared" si="3"/>
        <v/>
      </c>
      <c r="F93" s="10">
        <v>18</v>
      </c>
      <c r="G93" s="10">
        <f t="shared" si="0"/>
        <v>0</v>
      </c>
    </row>
    <row r="94" spans="2:7" hidden="1" x14ac:dyDescent="0.2">
      <c r="B94" s="8" t="str">
        <f t="shared" si="1"/>
        <v/>
      </c>
      <c r="C94" s="9" t="str">
        <f t="shared" si="2"/>
        <v/>
      </c>
      <c r="E94" s="8" t="str">
        <f t="shared" si="3"/>
        <v/>
      </c>
      <c r="F94" s="10">
        <v>19</v>
      </c>
      <c r="G94" s="10">
        <f t="shared" si="0"/>
        <v>0</v>
      </c>
    </row>
    <row r="95" spans="2:7" hidden="1" x14ac:dyDescent="0.2">
      <c r="B95" s="8" t="str">
        <f t="shared" si="1"/>
        <v/>
      </c>
      <c r="C95" s="9" t="str">
        <f t="shared" si="2"/>
        <v/>
      </c>
      <c r="E95" s="8" t="str">
        <f t="shared" si="3"/>
        <v/>
      </c>
      <c r="F95" s="10">
        <v>20</v>
      </c>
      <c r="G95" s="10">
        <f t="shared" si="0"/>
        <v>0</v>
      </c>
    </row>
  </sheetData>
  <mergeCells count="2">
    <mergeCell ref="B3:E3"/>
    <mergeCell ref="B5:E5"/>
  </mergeCells>
  <phoneticPr fontId="3" type="noConversion"/>
  <conditionalFormatting sqref="E55">
    <cfRule type="cellIs" dxfId="554" priority="79" stopIfTrue="1" operator="equal">
      <formula>"Local driver 1"</formula>
    </cfRule>
  </conditionalFormatting>
  <conditionalFormatting sqref="E58">
    <cfRule type="cellIs" dxfId="553" priority="80" stopIfTrue="1" operator="equal">
      <formula>"Local driver 2"</formula>
    </cfRule>
  </conditionalFormatting>
  <conditionalFormatting sqref="E61">
    <cfRule type="cellIs" dxfId="552" priority="81" stopIfTrue="1" operator="equal">
      <formula>"Local driver 3"</formula>
    </cfRule>
  </conditionalFormatting>
  <conditionalFormatting sqref="E64">
    <cfRule type="cellIs" dxfId="551" priority="82" stopIfTrue="1" operator="equal">
      <formula>"Local driver 4"</formula>
    </cfRule>
  </conditionalFormatting>
  <conditionalFormatting sqref="E67">
    <cfRule type="cellIs" dxfId="550" priority="83" stopIfTrue="1" operator="equal">
      <formula>"Local driver 5"</formula>
    </cfRule>
  </conditionalFormatting>
  <conditionalFormatting sqref="F54:F56">
    <cfRule type="expression" dxfId="549" priority="85" stopIfTrue="1">
      <formula>$H$54=FALSE</formula>
    </cfRule>
  </conditionalFormatting>
  <conditionalFormatting sqref="F57:F59">
    <cfRule type="expression" dxfId="548" priority="87" stopIfTrue="1">
      <formula>$H$57=FALSE</formula>
    </cfRule>
  </conditionalFormatting>
  <conditionalFormatting sqref="F60:F62">
    <cfRule type="expression" dxfId="547" priority="89" stopIfTrue="1">
      <formula>$H$60=FALSE</formula>
    </cfRule>
  </conditionalFormatting>
  <conditionalFormatting sqref="F63:F65">
    <cfRule type="expression" dxfId="546" priority="91" stopIfTrue="1">
      <formula>$H$64=FALSE</formula>
    </cfRule>
  </conditionalFormatting>
  <conditionalFormatting sqref="F66:F68">
    <cfRule type="expression" dxfId="545" priority="93" stopIfTrue="1">
      <formula>$H$66=FALSE</formula>
    </cfRule>
  </conditionalFormatting>
  <conditionalFormatting sqref="E9">
    <cfRule type="expression" dxfId="544" priority="78" stopIfTrue="1">
      <formula>$H$9=FALSE</formula>
    </cfRule>
  </conditionalFormatting>
  <conditionalFormatting sqref="E12">
    <cfRule type="expression" dxfId="543" priority="76" stopIfTrue="1">
      <formula>$H$12=FALSE</formula>
    </cfRule>
  </conditionalFormatting>
  <conditionalFormatting sqref="E15">
    <cfRule type="expression" dxfId="542" priority="75" stopIfTrue="1">
      <formula>$H$15=FALSE</formula>
    </cfRule>
  </conditionalFormatting>
  <conditionalFormatting sqref="E18">
    <cfRule type="expression" dxfId="541" priority="74" stopIfTrue="1">
      <formula>$H$18=FALSE</formula>
    </cfRule>
  </conditionalFormatting>
  <conditionalFormatting sqref="E21">
    <cfRule type="expression" dxfId="540" priority="73" stopIfTrue="1">
      <formula>$H$21=FALSE</formula>
    </cfRule>
  </conditionalFormatting>
  <conditionalFormatting sqref="E24">
    <cfRule type="expression" dxfId="539" priority="72" stopIfTrue="1">
      <formula>$H$24=FALSE</formula>
    </cfRule>
  </conditionalFormatting>
  <conditionalFormatting sqref="E27">
    <cfRule type="expression" dxfId="538" priority="71" stopIfTrue="1">
      <formula>$H$27=FALSE</formula>
    </cfRule>
  </conditionalFormatting>
  <conditionalFormatting sqref="E30">
    <cfRule type="expression" dxfId="537" priority="70" stopIfTrue="1">
      <formula>$H$30=FALSE</formula>
    </cfRule>
  </conditionalFormatting>
  <conditionalFormatting sqref="E33">
    <cfRule type="expression" dxfId="536" priority="69" stopIfTrue="1">
      <formula>$H$33=FALSE</formula>
    </cfRule>
  </conditionalFormatting>
  <conditionalFormatting sqref="E36">
    <cfRule type="expression" dxfId="535" priority="68" stopIfTrue="1">
      <formula>$H$36=FALSE</formula>
    </cfRule>
  </conditionalFormatting>
  <conditionalFormatting sqref="E39">
    <cfRule type="expression" dxfId="534" priority="67" stopIfTrue="1">
      <formula>$H$39=FALSE</formula>
    </cfRule>
  </conditionalFormatting>
  <conditionalFormatting sqref="E42">
    <cfRule type="expression" dxfId="533" priority="66" stopIfTrue="1">
      <formula>$H$42=FALSE</formula>
    </cfRule>
  </conditionalFormatting>
  <conditionalFormatting sqref="E45">
    <cfRule type="expression" dxfId="532" priority="65" stopIfTrue="1">
      <formula>$H$45=FALSE</formula>
    </cfRule>
  </conditionalFormatting>
  <conditionalFormatting sqref="E48">
    <cfRule type="expression" dxfId="531" priority="64" stopIfTrue="1">
      <formula>$H$48=FALSE</formula>
    </cfRule>
  </conditionalFormatting>
  <conditionalFormatting sqref="E51">
    <cfRule type="expression" dxfId="530" priority="63" stopIfTrue="1">
      <formula>$H$51=FALSE</formula>
    </cfRule>
  </conditionalFormatting>
  <conditionalFormatting sqref="F9">
    <cfRule type="expression" dxfId="529" priority="48" stopIfTrue="1">
      <formula>$H$9=FALSE</formula>
    </cfRule>
  </conditionalFormatting>
  <conditionalFormatting sqref="F12">
    <cfRule type="expression" dxfId="528" priority="47" stopIfTrue="1">
      <formula>$H$12=FALSE</formula>
    </cfRule>
  </conditionalFormatting>
  <conditionalFormatting sqref="F15">
    <cfRule type="expression" dxfId="527" priority="46" stopIfTrue="1">
      <formula>$H$15=FALSE</formula>
    </cfRule>
  </conditionalFormatting>
  <conditionalFormatting sqref="F18">
    <cfRule type="expression" dxfId="526" priority="45" stopIfTrue="1">
      <formula>$H$18=FALSE</formula>
    </cfRule>
  </conditionalFormatting>
  <conditionalFormatting sqref="F21">
    <cfRule type="expression" dxfId="525" priority="44" stopIfTrue="1">
      <formula>$H$21=FALSE</formula>
    </cfRule>
  </conditionalFormatting>
  <conditionalFormatting sqref="F24">
    <cfRule type="expression" dxfId="524" priority="43" stopIfTrue="1">
      <formula>$H$24=FALSE</formula>
    </cfRule>
  </conditionalFormatting>
  <conditionalFormatting sqref="F27">
    <cfRule type="expression" dxfId="523" priority="42" stopIfTrue="1">
      <formula>$H$27=FALSE</formula>
    </cfRule>
  </conditionalFormatting>
  <conditionalFormatting sqref="F30">
    <cfRule type="expression" dxfId="522" priority="41" stopIfTrue="1">
      <formula>$H$30=FALSE</formula>
    </cfRule>
  </conditionalFormatting>
  <conditionalFormatting sqref="F33">
    <cfRule type="expression" dxfId="521" priority="40" stopIfTrue="1">
      <formula>$H$33=FALSE</formula>
    </cfRule>
  </conditionalFormatting>
  <conditionalFormatting sqref="F36">
    <cfRule type="expression" dxfId="520" priority="39" stopIfTrue="1">
      <formula>$H$36=FALSE</formula>
    </cfRule>
  </conditionalFormatting>
  <conditionalFormatting sqref="F39">
    <cfRule type="expression" dxfId="519" priority="38" stopIfTrue="1">
      <formula>$H$39=FALSE</formula>
    </cfRule>
  </conditionalFormatting>
  <conditionalFormatting sqref="F42">
    <cfRule type="expression" dxfId="518" priority="37" stopIfTrue="1">
      <formula>$H$42=FALSE</formula>
    </cfRule>
  </conditionalFormatting>
  <conditionalFormatting sqref="F45">
    <cfRule type="expression" dxfId="517" priority="36" stopIfTrue="1">
      <formula>$H$45=FALSE</formula>
    </cfRule>
  </conditionalFormatting>
  <conditionalFormatting sqref="F48">
    <cfRule type="expression" dxfId="516" priority="35" stopIfTrue="1">
      <formula>$H$48=FALSE</formula>
    </cfRule>
  </conditionalFormatting>
  <conditionalFormatting sqref="F51">
    <cfRule type="expression" dxfId="515" priority="34" stopIfTrue="1">
      <formula>$H$51=FALSE</formula>
    </cfRule>
  </conditionalFormatting>
  <conditionalFormatting sqref="E54">
    <cfRule type="expression" dxfId="514" priority="18" stopIfTrue="1">
      <formula>$H$54=FALSE</formula>
    </cfRule>
  </conditionalFormatting>
  <conditionalFormatting sqref="E57">
    <cfRule type="expression" dxfId="513" priority="13" stopIfTrue="1">
      <formula>$H$57=FALSE</formula>
    </cfRule>
  </conditionalFormatting>
  <conditionalFormatting sqref="E60">
    <cfRule type="expression" dxfId="512" priority="12" stopIfTrue="1">
      <formula>$H$60=FALSE</formula>
    </cfRule>
  </conditionalFormatting>
  <conditionalFormatting sqref="E63">
    <cfRule type="expression" dxfId="511" priority="11" stopIfTrue="1">
      <formula>$H$63=FALSE</formula>
    </cfRule>
  </conditionalFormatting>
  <conditionalFormatting sqref="E66">
    <cfRule type="expression" dxfId="510" priority="10" stopIfTrue="1">
      <formula>$H$66=FALSE</formula>
    </cfRule>
  </conditionalFormatting>
  <conditionalFormatting sqref="E10">
    <cfRule type="expression" dxfId="509" priority="77" stopIfTrue="1">
      <formula>$H$9=FALSE</formula>
    </cfRule>
  </conditionalFormatting>
  <conditionalFormatting sqref="E13">
    <cfRule type="expression" dxfId="508" priority="62" stopIfTrue="1">
      <formula>$H$12=FALSE</formula>
    </cfRule>
  </conditionalFormatting>
  <conditionalFormatting sqref="E16">
    <cfRule type="expression" dxfId="507" priority="61" stopIfTrue="1">
      <formula>$H$15=FALSE</formula>
    </cfRule>
  </conditionalFormatting>
  <conditionalFormatting sqref="E19">
    <cfRule type="expression" dxfId="506" priority="60" stopIfTrue="1">
      <formula>$H$18=FALSE</formula>
    </cfRule>
  </conditionalFormatting>
  <conditionalFormatting sqref="E22">
    <cfRule type="expression" dxfId="505" priority="59" stopIfTrue="1">
      <formula>$H$21=FALSE</formula>
    </cfRule>
  </conditionalFormatting>
  <conditionalFormatting sqref="E25">
    <cfRule type="expression" dxfId="504" priority="58" stopIfTrue="1">
      <formula>$H$24=FALSE</formula>
    </cfRule>
  </conditionalFormatting>
  <conditionalFormatting sqref="E28">
    <cfRule type="expression" dxfId="503" priority="57" stopIfTrue="1">
      <formula>$H$27=FALSE</formula>
    </cfRule>
  </conditionalFormatting>
  <conditionalFormatting sqref="E31">
    <cfRule type="expression" dxfId="502" priority="56" stopIfTrue="1">
      <formula>$H$30=FALSE</formula>
    </cfRule>
  </conditionalFormatting>
  <conditionalFormatting sqref="E34">
    <cfRule type="expression" dxfId="501" priority="55" stopIfTrue="1">
      <formula>$H$33=FALSE</formula>
    </cfRule>
  </conditionalFormatting>
  <conditionalFormatting sqref="E37">
    <cfRule type="expression" dxfId="500" priority="54" stopIfTrue="1">
      <formula>$H$36=FALSE</formula>
    </cfRule>
  </conditionalFormatting>
  <conditionalFormatting sqref="E40">
    <cfRule type="expression" dxfId="499" priority="53" stopIfTrue="1">
      <formula>$H$39=FALSE</formula>
    </cfRule>
  </conditionalFormatting>
  <conditionalFormatting sqref="E46">
    <cfRule type="expression" dxfId="498" priority="51" stopIfTrue="1">
      <formula>$H$45=FALSE</formula>
    </cfRule>
  </conditionalFormatting>
  <conditionalFormatting sqref="E49">
    <cfRule type="expression" dxfId="497" priority="50" stopIfTrue="1">
      <formula>$H$48=FALSE</formula>
    </cfRule>
  </conditionalFormatting>
  <conditionalFormatting sqref="E52">
    <cfRule type="expression" dxfId="496" priority="49" stopIfTrue="1">
      <formula>$H$51=FALSE</formula>
    </cfRule>
  </conditionalFormatting>
  <conditionalFormatting sqref="E11">
    <cfRule type="expression" dxfId="495" priority="33" stopIfTrue="1">
      <formula>$H$9=FALSE</formula>
    </cfRule>
  </conditionalFormatting>
  <conditionalFormatting sqref="E14">
    <cfRule type="expression" dxfId="494" priority="32" stopIfTrue="1">
      <formula>$H$12=FALSE</formula>
    </cfRule>
  </conditionalFormatting>
  <conditionalFormatting sqref="E17">
    <cfRule type="expression" dxfId="493" priority="31" stopIfTrue="1">
      <formula>$H$15=FALSE</formula>
    </cfRule>
  </conditionalFormatting>
  <conditionalFormatting sqref="E20">
    <cfRule type="expression" dxfId="492" priority="30" stopIfTrue="1">
      <formula>$H$18=FALSE</formula>
    </cfRule>
  </conditionalFormatting>
  <conditionalFormatting sqref="E23">
    <cfRule type="expression" dxfId="491" priority="29" stopIfTrue="1">
      <formula>$H$21=FALSE</formula>
    </cfRule>
  </conditionalFormatting>
  <conditionalFormatting sqref="E26">
    <cfRule type="expression" dxfId="490" priority="28" stopIfTrue="1">
      <formula>$H$24=FALSE</formula>
    </cfRule>
  </conditionalFormatting>
  <conditionalFormatting sqref="E29">
    <cfRule type="expression" dxfId="489" priority="27" stopIfTrue="1">
      <formula>$H$27=FALSE</formula>
    </cfRule>
  </conditionalFormatting>
  <conditionalFormatting sqref="E32">
    <cfRule type="expression" dxfId="488" priority="26" stopIfTrue="1">
      <formula>$H$30=FALSE</formula>
    </cfRule>
  </conditionalFormatting>
  <conditionalFormatting sqref="E35">
    <cfRule type="expression" dxfId="487" priority="25" stopIfTrue="1">
      <formula>$H$33=FALSE</formula>
    </cfRule>
  </conditionalFormatting>
  <conditionalFormatting sqref="E38">
    <cfRule type="expression" dxfId="486" priority="24" stopIfTrue="1">
      <formula>$H$36=FALSE</formula>
    </cfRule>
  </conditionalFormatting>
  <conditionalFormatting sqref="E41">
    <cfRule type="expression" dxfId="485" priority="23" stopIfTrue="1">
      <formula>$H$39=FALSE</formula>
    </cfRule>
  </conditionalFormatting>
  <conditionalFormatting sqref="E44">
    <cfRule type="expression" dxfId="484" priority="22" stopIfTrue="1">
      <formula>$H$42=FALSE</formula>
    </cfRule>
  </conditionalFormatting>
  <conditionalFormatting sqref="E47">
    <cfRule type="expression" dxfId="483" priority="21" stopIfTrue="1">
      <formula>$H$45=FALSE</formula>
    </cfRule>
  </conditionalFormatting>
  <conditionalFormatting sqref="E50">
    <cfRule type="expression" dxfId="482" priority="20" stopIfTrue="1">
      <formula>$H$48=FALSE</formula>
    </cfRule>
  </conditionalFormatting>
  <conditionalFormatting sqref="E53">
    <cfRule type="expression" dxfId="481" priority="19" stopIfTrue="1">
      <formula>$H$51=FALSE</formula>
    </cfRule>
  </conditionalFormatting>
  <conditionalFormatting sqref="E56">
    <cfRule type="expression" dxfId="480" priority="9" stopIfTrue="1">
      <formula>$H$54=FALSE</formula>
    </cfRule>
  </conditionalFormatting>
  <conditionalFormatting sqref="E59">
    <cfRule type="expression" dxfId="479" priority="4" stopIfTrue="1">
      <formula>$H$57=FALSE</formula>
    </cfRule>
  </conditionalFormatting>
  <conditionalFormatting sqref="E62">
    <cfRule type="expression" dxfId="478" priority="3" stopIfTrue="1">
      <formula>$H$60=FALSE</formula>
    </cfRule>
  </conditionalFormatting>
  <conditionalFormatting sqref="E65">
    <cfRule type="expression" dxfId="477" priority="2" stopIfTrue="1">
      <formula>$H$63=FALSE</formula>
    </cfRule>
  </conditionalFormatting>
  <conditionalFormatting sqref="E68">
    <cfRule type="expression" dxfId="476" priority="1" stopIfTrue="1">
      <formula>$H$66=FALSE</formula>
    </cfRule>
  </conditionalFormatting>
  <pageMargins left="0.75000000000000011" right="0.75000000000000011" top="1" bottom="1" header="0.5" footer="0.5"/>
  <pageSetup paperSize="10" scale="69" fitToHeight="2"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Check Box 20">
              <controlPr defaultSize="0" autoFill="0" autoLine="0" autoPict="0">
                <anchor moveWithCells="1">
                  <from>
                    <xdr:col>3</xdr:col>
                    <xdr:colOff>9525</xdr:colOff>
                    <xdr:row>8</xdr:row>
                    <xdr:rowOff>28575</xdr:rowOff>
                  </from>
                  <to>
                    <xdr:col>4</xdr:col>
                    <xdr:colOff>47625</xdr:colOff>
                    <xdr:row>8</xdr:row>
                    <xdr:rowOff>238125</xdr:rowOff>
                  </to>
                </anchor>
              </controlPr>
            </control>
          </mc:Choice>
        </mc:AlternateContent>
        <mc:AlternateContent xmlns:mc="http://schemas.openxmlformats.org/markup-compatibility/2006">
          <mc:Choice Requires="x14">
            <control shapeId="1045" r:id="rId5" name="Check Box 21">
              <controlPr defaultSize="0" autoFill="0" autoLine="0" autoPict="0">
                <anchor moveWithCells="1">
                  <from>
                    <xdr:col>3</xdr:col>
                    <xdr:colOff>9525</xdr:colOff>
                    <xdr:row>11</xdr:row>
                    <xdr:rowOff>28575</xdr:rowOff>
                  </from>
                  <to>
                    <xdr:col>4</xdr:col>
                    <xdr:colOff>47625</xdr:colOff>
                    <xdr:row>11</xdr:row>
                    <xdr:rowOff>238125</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9525</xdr:colOff>
                    <xdr:row>14</xdr:row>
                    <xdr:rowOff>28575</xdr:rowOff>
                  </from>
                  <to>
                    <xdr:col>4</xdr:col>
                    <xdr:colOff>47625</xdr:colOff>
                    <xdr:row>14</xdr:row>
                    <xdr:rowOff>238125</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3</xdr:col>
                    <xdr:colOff>9525</xdr:colOff>
                    <xdr:row>17</xdr:row>
                    <xdr:rowOff>28575</xdr:rowOff>
                  </from>
                  <to>
                    <xdr:col>4</xdr:col>
                    <xdr:colOff>47625</xdr:colOff>
                    <xdr:row>17</xdr:row>
                    <xdr:rowOff>238125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3</xdr:col>
                    <xdr:colOff>9525</xdr:colOff>
                    <xdr:row>20</xdr:row>
                    <xdr:rowOff>28575</xdr:rowOff>
                  </from>
                  <to>
                    <xdr:col>4</xdr:col>
                    <xdr:colOff>47625</xdr:colOff>
                    <xdr:row>20</xdr:row>
                    <xdr:rowOff>238125</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3</xdr:col>
                    <xdr:colOff>9525</xdr:colOff>
                    <xdr:row>23</xdr:row>
                    <xdr:rowOff>28575</xdr:rowOff>
                  </from>
                  <to>
                    <xdr:col>4</xdr:col>
                    <xdr:colOff>47625</xdr:colOff>
                    <xdr:row>23</xdr:row>
                    <xdr:rowOff>238125</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3</xdr:col>
                    <xdr:colOff>9525</xdr:colOff>
                    <xdr:row>26</xdr:row>
                    <xdr:rowOff>28575</xdr:rowOff>
                  </from>
                  <to>
                    <xdr:col>4</xdr:col>
                    <xdr:colOff>47625</xdr:colOff>
                    <xdr:row>26</xdr:row>
                    <xdr:rowOff>238125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3</xdr:col>
                    <xdr:colOff>9525</xdr:colOff>
                    <xdr:row>29</xdr:row>
                    <xdr:rowOff>28575</xdr:rowOff>
                  </from>
                  <to>
                    <xdr:col>4</xdr:col>
                    <xdr:colOff>47625</xdr:colOff>
                    <xdr:row>29</xdr:row>
                    <xdr:rowOff>238125</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3</xdr:col>
                    <xdr:colOff>9525</xdr:colOff>
                    <xdr:row>32</xdr:row>
                    <xdr:rowOff>28575</xdr:rowOff>
                  </from>
                  <to>
                    <xdr:col>4</xdr:col>
                    <xdr:colOff>47625</xdr:colOff>
                    <xdr:row>32</xdr:row>
                    <xdr:rowOff>238125</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3</xdr:col>
                    <xdr:colOff>9525</xdr:colOff>
                    <xdr:row>35</xdr:row>
                    <xdr:rowOff>28575</xdr:rowOff>
                  </from>
                  <to>
                    <xdr:col>4</xdr:col>
                    <xdr:colOff>47625</xdr:colOff>
                    <xdr:row>35</xdr:row>
                    <xdr:rowOff>238125</xdr:rowOff>
                  </to>
                </anchor>
              </controlPr>
            </control>
          </mc:Choice>
        </mc:AlternateContent>
        <mc:AlternateContent xmlns:mc="http://schemas.openxmlformats.org/markup-compatibility/2006">
          <mc:Choice Requires="x14">
            <control shapeId="1054" r:id="rId14" name="Check Box 30">
              <controlPr defaultSize="0" autoFill="0" autoLine="0" autoPict="0">
                <anchor moveWithCells="1">
                  <from>
                    <xdr:col>3</xdr:col>
                    <xdr:colOff>9525</xdr:colOff>
                    <xdr:row>38</xdr:row>
                    <xdr:rowOff>28575</xdr:rowOff>
                  </from>
                  <to>
                    <xdr:col>4</xdr:col>
                    <xdr:colOff>47625</xdr:colOff>
                    <xdr:row>38</xdr:row>
                    <xdr:rowOff>238125</xdr:rowOff>
                  </to>
                </anchor>
              </controlPr>
            </control>
          </mc:Choice>
        </mc:AlternateContent>
        <mc:AlternateContent xmlns:mc="http://schemas.openxmlformats.org/markup-compatibility/2006">
          <mc:Choice Requires="x14">
            <control shapeId="1055" r:id="rId15" name="Check Box 31">
              <controlPr defaultSize="0" autoFill="0" autoLine="0" autoPict="0">
                <anchor moveWithCells="1">
                  <from>
                    <xdr:col>3</xdr:col>
                    <xdr:colOff>9525</xdr:colOff>
                    <xdr:row>41</xdr:row>
                    <xdr:rowOff>28575</xdr:rowOff>
                  </from>
                  <to>
                    <xdr:col>4</xdr:col>
                    <xdr:colOff>47625</xdr:colOff>
                    <xdr:row>41</xdr:row>
                    <xdr:rowOff>238125</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3</xdr:col>
                    <xdr:colOff>9525</xdr:colOff>
                    <xdr:row>44</xdr:row>
                    <xdr:rowOff>28575</xdr:rowOff>
                  </from>
                  <to>
                    <xdr:col>4</xdr:col>
                    <xdr:colOff>47625</xdr:colOff>
                    <xdr:row>44</xdr:row>
                    <xdr:rowOff>238125</xdr:rowOff>
                  </to>
                </anchor>
              </controlPr>
            </control>
          </mc:Choice>
        </mc:AlternateContent>
        <mc:AlternateContent xmlns:mc="http://schemas.openxmlformats.org/markup-compatibility/2006">
          <mc:Choice Requires="x14">
            <control shapeId="1057" r:id="rId17" name="Check Box 33">
              <controlPr defaultSize="0" autoFill="0" autoLine="0" autoPict="0">
                <anchor moveWithCells="1">
                  <from>
                    <xdr:col>3</xdr:col>
                    <xdr:colOff>9525</xdr:colOff>
                    <xdr:row>47</xdr:row>
                    <xdr:rowOff>28575</xdr:rowOff>
                  </from>
                  <to>
                    <xdr:col>4</xdr:col>
                    <xdr:colOff>47625</xdr:colOff>
                    <xdr:row>47</xdr:row>
                    <xdr:rowOff>238125</xdr:rowOff>
                  </to>
                </anchor>
              </controlPr>
            </control>
          </mc:Choice>
        </mc:AlternateContent>
        <mc:AlternateContent xmlns:mc="http://schemas.openxmlformats.org/markup-compatibility/2006">
          <mc:Choice Requires="x14">
            <control shapeId="1058" r:id="rId18" name="Check Box 34">
              <controlPr defaultSize="0" autoFill="0" autoLine="0" autoPict="0">
                <anchor moveWithCells="1">
                  <from>
                    <xdr:col>3</xdr:col>
                    <xdr:colOff>9525</xdr:colOff>
                    <xdr:row>50</xdr:row>
                    <xdr:rowOff>28575</xdr:rowOff>
                  </from>
                  <to>
                    <xdr:col>4</xdr:col>
                    <xdr:colOff>47625</xdr:colOff>
                    <xdr:row>50</xdr:row>
                    <xdr:rowOff>238125</xdr:rowOff>
                  </to>
                </anchor>
              </controlPr>
            </control>
          </mc:Choice>
        </mc:AlternateContent>
        <mc:AlternateContent xmlns:mc="http://schemas.openxmlformats.org/markup-compatibility/2006">
          <mc:Choice Requires="x14">
            <control shapeId="1059" r:id="rId19" name="Check Box 35">
              <controlPr defaultSize="0" autoFill="0" autoLine="0" autoPict="0">
                <anchor moveWithCells="1">
                  <from>
                    <xdr:col>3</xdr:col>
                    <xdr:colOff>9525</xdr:colOff>
                    <xdr:row>53</xdr:row>
                    <xdr:rowOff>28575</xdr:rowOff>
                  </from>
                  <to>
                    <xdr:col>4</xdr:col>
                    <xdr:colOff>47625</xdr:colOff>
                    <xdr:row>53</xdr:row>
                    <xdr:rowOff>238125</xdr:rowOff>
                  </to>
                </anchor>
              </controlPr>
            </control>
          </mc:Choice>
        </mc:AlternateContent>
        <mc:AlternateContent xmlns:mc="http://schemas.openxmlformats.org/markup-compatibility/2006">
          <mc:Choice Requires="x14">
            <control shapeId="1060" r:id="rId20" name="Check Box 36">
              <controlPr defaultSize="0" autoFill="0" autoLine="0" autoPict="0">
                <anchor moveWithCells="1">
                  <from>
                    <xdr:col>3</xdr:col>
                    <xdr:colOff>9525</xdr:colOff>
                    <xdr:row>56</xdr:row>
                    <xdr:rowOff>28575</xdr:rowOff>
                  </from>
                  <to>
                    <xdr:col>4</xdr:col>
                    <xdr:colOff>47625</xdr:colOff>
                    <xdr:row>56</xdr:row>
                    <xdr:rowOff>238125</xdr:rowOff>
                  </to>
                </anchor>
              </controlPr>
            </control>
          </mc:Choice>
        </mc:AlternateContent>
        <mc:AlternateContent xmlns:mc="http://schemas.openxmlformats.org/markup-compatibility/2006">
          <mc:Choice Requires="x14">
            <control shapeId="1061" r:id="rId21" name="Check Box 37">
              <controlPr defaultSize="0" autoFill="0" autoLine="0" autoPict="0">
                <anchor moveWithCells="1">
                  <from>
                    <xdr:col>3</xdr:col>
                    <xdr:colOff>9525</xdr:colOff>
                    <xdr:row>59</xdr:row>
                    <xdr:rowOff>28575</xdr:rowOff>
                  </from>
                  <to>
                    <xdr:col>4</xdr:col>
                    <xdr:colOff>47625</xdr:colOff>
                    <xdr:row>59</xdr:row>
                    <xdr:rowOff>238125</xdr:rowOff>
                  </to>
                </anchor>
              </controlPr>
            </control>
          </mc:Choice>
        </mc:AlternateContent>
        <mc:AlternateContent xmlns:mc="http://schemas.openxmlformats.org/markup-compatibility/2006">
          <mc:Choice Requires="x14">
            <control shapeId="1062" r:id="rId22" name="Check Box 38">
              <controlPr defaultSize="0" autoFill="0" autoLine="0" autoPict="0">
                <anchor moveWithCells="1">
                  <from>
                    <xdr:col>3</xdr:col>
                    <xdr:colOff>9525</xdr:colOff>
                    <xdr:row>62</xdr:row>
                    <xdr:rowOff>28575</xdr:rowOff>
                  </from>
                  <to>
                    <xdr:col>4</xdr:col>
                    <xdr:colOff>47625</xdr:colOff>
                    <xdr:row>62</xdr:row>
                    <xdr:rowOff>238125</xdr:rowOff>
                  </to>
                </anchor>
              </controlPr>
            </control>
          </mc:Choice>
        </mc:AlternateContent>
        <mc:AlternateContent xmlns:mc="http://schemas.openxmlformats.org/markup-compatibility/2006">
          <mc:Choice Requires="x14">
            <control shapeId="1063" r:id="rId23" name="Check Box 39">
              <controlPr defaultSize="0" autoFill="0" autoLine="0" autoPict="0">
                <anchor moveWithCells="1">
                  <from>
                    <xdr:col>3</xdr:col>
                    <xdr:colOff>9525</xdr:colOff>
                    <xdr:row>65</xdr:row>
                    <xdr:rowOff>28575</xdr:rowOff>
                  </from>
                  <to>
                    <xdr:col>4</xdr:col>
                    <xdr:colOff>47625</xdr:colOff>
                    <xdr:row>65</xdr:row>
                    <xdr:rowOff>238125</xdr:rowOff>
                  </to>
                </anchor>
              </controlPr>
            </control>
          </mc:Choice>
        </mc:AlternateContent>
      </controls>
    </mc:Choice>
  </mc:AlternateContent>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0"/>
  <sheetViews>
    <sheetView showGridLines="0" workbookViewId="0">
      <selection activeCell="D12" sqref="D12"/>
    </sheetView>
  </sheetViews>
  <sheetFormatPr defaultColWidth="10.75" defaultRowHeight="12.75" x14ac:dyDescent="0.2"/>
  <cols>
    <col min="1" max="1" width="2.375" style="8" customWidth="1"/>
    <col min="2" max="2" width="6.25" style="10" customWidth="1"/>
    <col min="3" max="3" width="47.125" style="8" customWidth="1"/>
    <col min="4" max="4" width="10.625" style="10" bestFit="1" customWidth="1"/>
    <col min="5" max="5" width="13" style="8" hidden="1" customWidth="1"/>
    <col min="6" max="11" width="10.75" style="8"/>
    <col min="12" max="12" width="0" style="8" hidden="1" customWidth="1"/>
    <col min="13" max="16384" width="10.75" style="8"/>
  </cols>
  <sheetData>
    <row r="2" spans="2:12" ht="27.75" customHeight="1" x14ac:dyDescent="0.2">
      <c r="B2" s="26" t="s">
        <v>52</v>
      </c>
      <c r="D2" s="8"/>
    </row>
    <row r="3" spans="2:12" ht="42.75" customHeight="1" x14ac:dyDescent="0.2">
      <c r="B3" s="200" t="s">
        <v>124</v>
      </c>
      <c r="C3" s="203"/>
      <c r="D3" s="191"/>
    </row>
    <row r="4" spans="2:12" ht="8.1" customHeight="1" x14ac:dyDescent="0.2">
      <c r="B4" s="35"/>
      <c r="C4" s="36"/>
      <c r="D4" s="37"/>
    </row>
    <row r="5" spans="2:12" ht="21" customHeight="1" x14ac:dyDescent="0.2">
      <c r="B5" s="201" t="str">
        <f>'1. Scheme details'!$D$10</f>
        <v xml:space="preserve"> </v>
      </c>
      <c r="C5" s="202"/>
      <c r="D5" s="202"/>
    </row>
    <row r="6" spans="2:12" ht="6.75" customHeight="1" x14ac:dyDescent="0.2"/>
    <row r="7" spans="2:12" s="12" customFormat="1" ht="23.1" customHeight="1" x14ac:dyDescent="0.2">
      <c r="B7" s="5" t="s">
        <v>16</v>
      </c>
      <c r="C7" s="11" t="s">
        <v>51</v>
      </c>
      <c r="D7" s="5" t="s">
        <v>54</v>
      </c>
      <c r="E7" s="12" t="s">
        <v>64</v>
      </c>
    </row>
    <row r="8" spans="2:12" ht="6" customHeight="1" x14ac:dyDescent="0.2"/>
    <row r="9" spans="2:12" s="12" customFormat="1" ht="23.1" customHeight="1" x14ac:dyDescent="0.2">
      <c r="B9" s="66" t="str">
        <f>'2. Criteria ranking'!C76</f>
        <v/>
      </c>
      <c r="C9" s="67" t="str">
        <f>'2. Criteria ranking'!E76</f>
        <v/>
      </c>
      <c r="D9" s="60"/>
      <c r="E9" s="13" t="str">
        <f>IF(C9&lt;&gt;"",D9/$D$30,"")</f>
        <v/>
      </c>
      <c r="L9" s="12" t="b">
        <f>IF(B9&lt;&gt;"",TRUE,FALSE)</f>
        <v>0</v>
      </c>
    </row>
    <row r="10" spans="2:12" s="12" customFormat="1" ht="23.1" customHeight="1" x14ac:dyDescent="0.2">
      <c r="B10" s="66" t="str">
        <f>'2. Criteria ranking'!C77</f>
        <v/>
      </c>
      <c r="C10" s="67" t="str">
        <f>'2. Criteria ranking'!E77</f>
        <v/>
      </c>
      <c r="D10" s="60"/>
      <c r="E10" s="13" t="str">
        <f t="shared" ref="E10:E28" si="0">IF(C10&lt;&gt;"",D10/$D$30,"")</f>
        <v/>
      </c>
      <c r="L10" s="12" t="b">
        <f t="shared" ref="L10:L28" si="1">IF(B10&lt;&gt;"",TRUE,FALSE)</f>
        <v>0</v>
      </c>
    </row>
    <row r="11" spans="2:12" s="12" customFormat="1" ht="23.1" customHeight="1" x14ac:dyDescent="0.2">
      <c r="B11" s="66" t="str">
        <f>'2. Criteria ranking'!C78</f>
        <v/>
      </c>
      <c r="C11" s="67" t="str">
        <f>'2. Criteria ranking'!E78</f>
        <v/>
      </c>
      <c r="D11" s="60"/>
      <c r="E11" s="13" t="str">
        <f t="shared" si="0"/>
        <v/>
      </c>
      <c r="L11" s="12" t="b">
        <f t="shared" si="1"/>
        <v>0</v>
      </c>
    </row>
    <row r="12" spans="2:12" s="12" customFormat="1" ht="23.1" customHeight="1" x14ac:dyDescent="0.2">
      <c r="B12" s="66" t="str">
        <f>'2. Criteria ranking'!C79</f>
        <v/>
      </c>
      <c r="C12" s="67" t="str">
        <f>'2. Criteria ranking'!E79</f>
        <v/>
      </c>
      <c r="D12" s="60"/>
      <c r="E12" s="13" t="str">
        <f t="shared" si="0"/>
        <v/>
      </c>
      <c r="L12" s="12" t="b">
        <f t="shared" si="1"/>
        <v>0</v>
      </c>
    </row>
    <row r="13" spans="2:12" s="12" customFormat="1" ht="23.1" customHeight="1" x14ac:dyDescent="0.2">
      <c r="B13" s="66" t="str">
        <f>'2. Criteria ranking'!C80</f>
        <v/>
      </c>
      <c r="C13" s="67" t="str">
        <f>'2. Criteria ranking'!E80</f>
        <v/>
      </c>
      <c r="D13" s="60"/>
      <c r="E13" s="13" t="str">
        <f t="shared" si="0"/>
        <v/>
      </c>
      <c r="L13" s="12" t="b">
        <f t="shared" si="1"/>
        <v>0</v>
      </c>
    </row>
    <row r="14" spans="2:12" s="12" customFormat="1" ht="23.1" customHeight="1" x14ac:dyDescent="0.2">
      <c r="B14" s="66" t="str">
        <f>'2. Criteria ranking'!C81</f>
        <v/>
      </c>
      <c r="C14" s="67" t="str">
        <f>'2. Criteria ranking'!E81</f>
        <v/>
      </c>
      <c r="D14" s="60"/>
      <c r="E14" s="13" t="str">
        <f t="shared" si="0"/>
        <v/>
      </c>
      <c r="L14" s="12" t="b">
        <f t="shared" si="1"/>
        <v>0</v>
      </c>
    </row>
    <row r="15" spans="2:12" s="12" customFormat="1" ht="23.1" customHeight="1" x14ac:dyDescent="0.2">
      <c r="B15" s="66" t="str">
        <f>'2. Criteria ranking'!C82</f>
        <v/>
      </c>
      <c r="C15" s="67" t="str">
        <f>'2. Criteria ranking'!E82</f>
        <v/>
      </c>
      <c r="D15" s="60"/>
      <c r="E15" s="13" t="str">
        <f t="shared" si="0"/>
        <v/>
      </c>
      <c r="L15" s="12" t="b">
        <f t="shared" si="1"/>
        <v>0</v>
      </c>
    </row>
    <row r="16" spans="2:12" s="12" customFormat="1" ht="23.1" customHeight="1" x14ac:dyDescent="0.2">
      <c r="B16" s="66" t="str">
        <f>'2. Criteria ranking'!C83</f>
        <v/>
      </c>
      <c r="C16" s="67" t="str">
        <f>'2. Criteria ranking'!E83</f>
        <v/>
      </c>
      <c r="D16" s="60"/>
      <c r="E16" s="13" t="str">
        <f t="shared" si="0"/>
        <v/>
      </c>
      <c r="L16" s="12" t="b">
        <f t="shared" si="1"/>
        <v>0</v>
      </c>
    </row>
    <row r="17" spans="2:12" s="12" customFormat="1" ht="23.1" customHeight="1" x14ac:dyDescent="0.2">
      <c r="B17" s="66" t="str">
        <f>'2. Criteria ranking'!C84</f>
        <v/>
      </c>
      <c r="C17" s="67" t="str">
        <f>'2. Criteria ranking'!E84</f>
        <v/>
      </c>
      <c r="D17" s="60"/>
      <c r="E17" s="13" t="str">
        <f t="shared" si="0"/>
        <v/>
      </c>
      <c r="L17" s="12" t="b">
        <f t="shared" si="1"/>
        <v>0</v>
      </c>
    </row>
    <row r="18" spans="2:12" s="12" customFormat="1" ht="23.1" customHeight="1" x14ac:dyDescent="0.2">
      <c r="B18" s="66" t="str">
        <f>'2. Criteria ranking'!C85</f>
        <v/>
      </c>
      <c r="C18" s="67" t="str">
        <f>'2. Criteria ranking'!E85</f>
        <v/>
      </c>
      <c r="D18" s="60"/>
      <c r="E18" s="13" t="str">
        <f t="shared" si="0"/>
        <v/>
      </c>
      <c r="L18" s="12" t="b">
        <f t="shared" si="1"/>
        <v>0</v>
      </c>
    </row>
    <row r="19" spans="2:12" s="12" customFormat="1" ht="23.1" customHeight="1" x14ac:dyDescent="0.2">
      <c r="B19" s="66" t="str">
        <f>'2. Criteria ranking'!C86</f>
        <v/>
      </c>
      <c r="C19" s="67" t="str">
        <f>'2. Criteria ranking'!E86</f>
        <v/>
      </c>
      <c r="D19" s="60"/>
      <c r="E19" s="13" t="str">
        <f t="shared" si="0"/>
        <v/>
      </c>
      <c r="L19" s="12" t="b">
        <f t="shared" si="1"/>
        <v>0</v>
      </c>
    </row>
    <row r="20" spans="2:12" s="12" customFormat="1" ht="23.1" customHeight="1" x14ac:dyDescent="0.2">
      <c r="B20" s="66" t="str">
        <f>'2. Criteria ranking'!C87</f>
        <v/>
      </c>
      <c r="C20" s="67" t="str">
        <f>'2. Criteria ranking'!E87</f>
        <v/>
      </c>
      <c r="D20" s="60"/>
      <c r="E20" s="13" t="str">
        <f t="shared" si="0"/>
        <v/>
      </c>
      <c r="L20" s="12" t="b">
        <f t="shared" si="1"/>
        <v>0</v>
      </c>
    </row>
    <row r="21" spans="2:12" s="12" customFormat="1" ht="23.1" customHeight="1" x14ac:dyDescent="0.2">
      <c r="B21" s="66" t="str">
        <f>'2. Criteria ranking'!C88</f>
        <v/>
      </c>
      <c r="C21" s="67" t="str">
        <f>'2. Criteria ranking'!E88</f>
        <v/>
      </c>
      <c r="D21" s="60"/>
      <c r="E21" s="13" t="str">
        <f t="shared" si="0"/>
        <v/>
      </c>
      <c r="L21" s="12" t="b">
        <f t="shared" si="1"/>
        <v>0</v>
      </c>
    </row>
    <row r="22" spans="2:12" s="12" customFormat="1" ht="23.1" customHeight="1" x14ac:dyDescent="0.2">
      <c r="B22" s="66" t="str">
        <f>'2. Criteria ranking'!C89</f>
        <v/>
      </c>
      <c r="C22" s="67" t="str">
        <f>'2. Criteria ranking'!E89</f>
        <v/>
      </c>
      <c r="D22" s="60"/>
      <c r="E22" s="13" t="str">
        <f t="shared" si="0"/>
        <v/>
      </c>
      <c r="L22" s="12" t="b">
        <f t="shared" si="1"/>
        <v>0</v>
      </c>
    </row>
    <row r="23" spans="2:12" s="12" customFormat="1" ht="23.1" customHeight="1" x14ac:dyDescent="0.2">
      <c r="B23" s="66" t="str">
        <f>'2. Criteria ranking'!C90</f>
        <v/>
      </c>
      <c r="C23" s="67" t="str">
        <f>'2. Criteria ranking'!E90</f>
        <v/>
      </c>
      <c r="D23" s="60"/>
      <c r="E23" s="13" t="str">
        <f t="shared" si="0"/>
        <v/>
      </c>
      <c r="L23" s="12" t="b">
        <f t="shared" si="1"/>
        <v>0</v>
      </c>
    </row>
    <row r="24" spans="2:12" s="12" customFormat="1" ht="23.1" customHeight="1" x14ac:dyDescent="0.2">
      <c r="B24" s="66" t="str">
        <f>'2. Criteria ranking'!C91</f>
        <v/>
      </c>
      <c r="C24" s="67" t="str">
        <f>'2. Criteria ranking'!E91</f>
        <v/>
      </c>
      <c r="D24" s="60"/>
      <c r="E24" s="13" t="str">
        <f t="shared" si="0"/>
        <v/>
      </c>
      <c r="L24" s="12" t="b">
        <f t="shared" si="1"/>
        <v>0</v>
      </c>
    </row>
    <row r="25" spans="2:12" s="12" customFormat="1" ht="23.1" customHeight="1" x14ac:dyDescent="0.2">
      <c r="B25" s="66" t="str">
        <f>'2. Criteria ranking'!C92</f>
        <v/>
      </c>
      <c r="C25" s="67" t="str">
        <f>'2. Criteria ranking'!E92</f>
        <v/>
      </c>
      <c r="D25" s="60"/>
      <c r="E25" s="13" t="str">
        <f t="shared" si="0"/>
        <v/>
      </c>
      <c r="L25" s="12" t="b">
        <f t="shared" si="1"/>
        <v>0</v>
      </c>
    </row>
    <row r="26" spans="2:12" s="12" customFormat="1" ht="23.1" customHeight="1" x14ac:dyDescent="0.2">
      <c r="B26" s="66" t="str">
        <f>'2. Criteria ranking'!C93</f>
        <v/>
      </c>
      <c r="C26" s="67" t="str">
        <f>'2. Criteria ranking'!E93</f>
        <v/>
      </c>
      <c r="D26" s="60"/>
      <c r="E26" s="13" t="str">
        <f t="shared" si="0"/>
        <v/>
      </c>
      <c r="L26" s="12" t="b">
        <f t="shared" si="1"/>
        <v>0</v>
      </c>
    </row>
    <row r="27" spans="2:12" s="12" customFormat="1" ht="23.1" customHeight="1" x14ac:dyDescent="0.2">
      <c r="B27" s="66" t="str">
        <f>'2. Criteria ranking'!C94</f>
        <v/>
      </c>
      <c r="C27" s="67" t="str">
        <f>'2. Criteria ranking'!E94</f>
        <v/>
      </c>
      <c r="D27" s="60"/>
      <c r="E27" s="13" t="str">
        <f t="shared" si="0"/>
        <v/>
      </c>
      <c r="L27" s="12" t="b">
        <f t="shared" si="1"/>
        <v>0</v>
      </c>
    </row>
    <row r="28" spans="2:12" s="12" customFormat="1" ht="23.1" customHeight="1" x14ac:dyDescent="0.2">
      <c r="B28" s="66" t="str">
        <f>'2. Criteria ranking'!C95</f>
        <v/>
      </c>
      <c r="C28" s="67" t="str">
        <f>'2. Criteria ranking'!E95</f>
        <v/>
      </c>
      <c r="D28" s="60"/>
      <c r="E28" s="100" t="str">
        <f t="shared" si="0"/>
        <v/>
      </c>
      <c r="L28" s="12" t="b">
        <f t="shared" si="1"/>
        <v>0</v>
      </c>
    </row>
    <row r="30" spans="2:12" hidden="1" x14ac:dyDescent="0.2">
      <c r="D30" s="10">
        <f>SUM(D9:D28)</f>
        <v>0</v>
      </c>
    </row>
  </sheetData>
  <sheetProtection password="82A7" sheet="1"/>
  <mergeCells count="2">
    <mergeCell ref="B3:D3"/>
    <mergeCell ref="B5:D5"/>
  </mergeCells>
  <phoneticPr fontId="3" type="noConversion"/>
  <conditionalFormatting sqref="B9:B18">
    <cfRule type="expression" dxfId="475" priority="1" stopIfTrue="1">
      <formula>$B$18&lt;&gt;10</formula>
    </cfRule>
  </conditionalFormatting>
  <conditionalFormatting sqref="D9">
    <cfRule type="expression" dxfId="474" priority="2" stopIfTrue="1">
      <formula>$B9=""</formula>
    </cfRule>
    <cfRule type="expression" dxfId="473" priority="3" stopIfTrue="1">
      <formula>IF(D9&lt;D10,TRUE)</formula>
    </cfRule>
  </conditionalFormatting>
  <conditionalFormatting sqref="D10:D27">
    <cfRule type="expression" dxfId="472" priority="4" stopIfTrue="1">
      <formula>$B10=""</formula>
    </cfRule>
    <cfRule type="expression" dxfId="471" priority="5" stopIfTrue="1">
      <formula>OR(IF(D10&gt;#REF!,TRUE),IF(D10&lt;D11,TRUE))</formula>
    </cfRule>
  </conditionalFormatting>
  <conditionalFormatting sqref="D28">
    <cfRule type="expression" dxfId="470" priority="6" stopIfTrue="1">
      <formula>$B28=""</formula>
    </cfRule>
    <cfRule type="expression" dxfId="469" priority="7" stopIfTrue="1">
      <formula>IF(D28&gt;#REF!,TRUE)</formula>
    </cfRule>
  </conditionalFormatting>
  <pageMargins left="0.75000000000000011" right="0.75000000000000011" top="1" bottom="1" header="0.5" footer="0.5"/>
  <pageSetup paperSize="10" scale="82" orientation="landscape" horizontalDpi="4294967292" verticalDpi="4294967292"/>
  <drawing r:id="rId1"/>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89"/>
  <sheetViews>
    <sheetView showGridLines="0" workbookViewId="0">
      <selection activeCell="C23" sqref="C23"/>
    </sheetView>
  </sheetViews>
  <sheetFormatPr defaultColWidth="10.75" defaultRowHeight="24" customHeight="1" x14ac:dyDescent="0.2"/>
  <cols>
    <col min="1" max="1" width="2.375" style="12" customWidth="1"/>
    <col min="2" max="2" width="11.625" style="12" customWidth="1"/>
    <col min="3" max="3" width="79.75" style="12" customWidth="1"/>
    <col min="4" max="4" width="13.25" style="12" bestFit="1" customWidth="1"/>
    <col min="5" max="5" width="1.125" style="12" customWidth="1"/>
    <col min="6" max="16384" width="10.75" style="12"/>
  </cols>
  <sheetData>
    <row r="1" spans="2:5" ht="12" customHeight="1" x14ac:dyDescent="0.2"/>
    <row r="2" spans="2:5" ht="24" customHeight="1" x14ac:dyDescent="0.2">
      <c r="B2" s="157" t="s">
        <v>122</v>
      </c>
      <c r="C2" s="158"/>
      <c r="D2" s="159"/>
      <c r="E2" s="6"/>
    </row>
    <row r="3" spans="2:5" ht="12.75" customHeight="1" x14ac:dyDescent="0.2">
      <c r="B3" s="209" t="s">
        <v>123</v>
      </c>
      <c r="C3" s="210"/>
      <c r="D3" s="76"/>
    </row>
    <row r="4" spans="2:5" ht="6.75" customHeight="1" x14ac:dyDescent="0.2">
      <c r="B4" s="160"/>
      <c r="C4" s="76"/>
      <c r="D4" s="76"/>
    </row>
    <row r="5" spans="2:5" ht="24" customHeight="1" x14ac:dyDescent="0.2">
      <c r="B5" s="201" t="str">
        <f>'1. Scheme details'!$D$10</f>
        <v xml:space="preserve"> </v>
      </c>
      <c r="C5" s="210"/>
      <c r="D5" s="210"/>
    </row>
    <row r="6" spans="2:5" ht="6.75" customHeight="1" x14ac:dyDescent="0.2">
      <c r="B6" s="142"/>
      <c r="C6" s="76"/>
      <c r="D6" s="76"/>
    </row>
    <row r="7" spans="2:5" ht="24" customHeight="1" x14ac:dyDescent="0.2">
      <c r="B7" s="161" t="s">
        <v>47</v>
      </c>
      <c r="C7" s="162" t="s">
        <v>48</v>
      </c>
      <c r="D7" s="161" t="s">
        <v>49</v>
      </c>
    </row>
    <row r="8" spans="2:5" ht="6.75" customHeight="1" x14ac:dyDescent="0.2">
      <c r="B8" s="159"/>
      <c r="C8" s="158"/>
      <c r="D8" s="159"/>
    </row>
    <row r="9" spans="2:5" ht="24" customHeight="1" x14ac:dyDescent="0.2">
      <c r="B9" s="204" t="str">
        <f>IF(D9="","",1)</f>
        <v/>
      </c>
      <c r="C9" s="68" t="str">
        <f>'3. Weighting of ranked criteria'!$C$9</f>
        <v/>
      </c>
      <c r="D9" s="204" t="str">
        <f>IF('3. Weighting of ranked criteria'!$D$9=0,"",'3. Weighting of ranked criteria'!$D$9)</f>
        <v/>
      </c>
    </row>
    <row r="10" spans="2:5" ht="45.75" customHeight="1" x14ac:dyDescent="0.2">
      <c r="B10" s="205"/>
      <c r="C10" s="69" t="str">
        <f ca="1">IF(ISERROR(INDIRECT("'2. Criteria ranking'!E"&amp;(MATCH(C9,'2. Criteria ranking'!$E$9:$E$68,0)+9))),"",INDIRECT("'2. Criteria ranking'!E"&amp;(MATCH(C9,'2. Criteria ranking'!$E$9:$E$68,0)+9)))</f>
        <v/>
      </c>
      <c r="D10" s="205"/>
    </row>
    <row r="11" spans="2:5" ht="45.75" customHeight="1" x14ac:dyDescent="0.2">
      <c r="B11" s="206"/>
      <c r="C11" s="156" t="str">
        <f ca="1">IF(ISERROR(INDIRECT("'2. Criteria ranking'!E"&amp;(MATCH(C9,'2. Criteria ranking'!$E$9:$E$68,0)+10))),"",INDIRECT("'2. Criteria ranking'!E"&amp;(MATCH(C9,'2. Criteria ranking'!$E$9:$E$68,0)+10)))</f>
        <v/>
      </c>
      <c r="D11" s="206"/>
    </row>
    <row r="12" spans="2:5" ht="3.75" customHeight="1" x14ac:dyDescent="0.2"/>
    <row r="13" spans="2:5" ht="24" customHeight="1" x14ac:dyDescent="0.2">
      <c r="B13" s="204" t="str">
        <f>IF(D13="","",2)</f>
        <v/>
      </c>
      <c r="C13" s="68" t="str">
        <f>'3. Weighting of ranked criteria'!$C$10</f>
        <v/>
      </c>
      <c r="D13" s="204" t="str">
        <f>IF('3. Weighting of ranked criteria'!$D$10=0,"",'3. Weighting of ranked criteria'!$D$10)</f>
        <v/>
      </c>
    </row>
    <row r="14" spans="2:5" ht="45.75" customHeight="1" x14ac:dyDescent="0.2">
      <c r="B14" s="205"/>
      <c r="C14" s="69" t="str">
        <f ca="1">IF(ISERROR(INDIRECT("'2. Criteria ranking'!E"&amp;(MATCH(C13,'2. Criteria ranking'!$E$9:$E$68,0)+9))),"",INDIRECT("'2. Criteria ranking'!E"&amp;(MATCH(C13,'2. Criteria ranking'!$E$9:$E$68,0)+9)))</f>
        <v/>
      </c>
      <c r="D14" s="205"/>
    </row>
    <row r="15" spans="2:5" ht="45.75" customHeight="1" x14ac:dyDescent="0.2">
      <c r="B15" s="206"/>
      <c r="C15" s="156" t="str">
        <f ca="1">IF(ISERROR(INDIRECT("'2. Criteria ranking'!E"&amp;(MATCH(C13,'2. Criteria ranking'!$E$9:$E$68,0)+10))),"",INDIRECT("'2. Criteria ranking'!E"&amp;(MATCH(C13,'2. Criteria ranking'!$E$9:$E$68,0)+10)))</f>
        <v/>
      </c>
      <c r="D15" s="206"/>
    </row>
    <row r="16" spans="2:5" ht="3.75" customHeight="1" x14ac:dyDescent="0.2"/>
    <row r="17" spans="2:4" ht="24" customHeight="1" x14ac:dyDescent="0.2">
      <c r="B17" s="204" t="str">
        <f>IF(D17="","",3)</f>
        <v/>
      </c>
      <c r="C17" s="68" t="str">
        <f>'3. Weighting of ranked criteria'!$C$11</f>
        <v/>
      </c>
      <c r="D17" s="204" t="str">
        <f>IF('3. Weighting of ranked criteria'!$D$11=0,"",'3. Weighting of ranked criteria'!$D$11)</f>
        <v/>
      </c>
    </row>
    <row r="18" spans="2:4" ht="45.75" customHeight="1" x14ac:dyDescent="0.2">
      <c r="B18" s="205"/>
      <c r="C18" s="69" t="str">
        <f ca="1">IF(ISERROR(INDIRECT("'2. Criteria ranking'!E"&amp;(MATCH(C17,'2. Criteria ranking'!$E$9:$E$68,0)+9))),"",INDIRECT("'2. Criteria ranking'!E"&amp;(MATCH(C17,'2. Criteria ranking'!$E$9:$E$68,0)+9)))</f>
        <v/>
      </c>
      <c r="D18" s="207"/>
    </row>
    <row r="19" spans="2:4" ht="45.75" customHeight="1" x14ac:dyDescent="0.2">
      <c r="B19" s="206"/>
      <c r="C19" s="156" t="str">
        <f ca="1">IF(ISERROR(INDIRECT("'2. Criteria ranking'!E"&amp;(MATCH(C17,'2. Criteria ranking'!$E$9:$E$68,0)+10))),"",INDIRECT("'2. Criteria ranking'!E"&amp;(MATCH(C17,'2. Criteria ranking'!$E$9:$E$68,0)+10)))</f>
        <v/>
      </c>
      <c r="D19" s="208"/>
    </row>
    <row r="20" spans="2:4" ht="3.75" customHeight="1" x14ac:dyDescent="0.2"/>
    <row r="21" spans="2:4" ht="24" customHeight="1" x14ac:dyDescent="0.2">
      <c r="B21" s="204" t="str">
        <f>IF(D21="","",4)</f>
        <v/>
      </c>
      <c r="C21" s="68" t="str">
        <f>'3. Weighting of ranked criteria'!$C$12</f>
        <v/>
      </c>
      <c r="D21" s="204" t="str">
        <f>IF('3. Weighting of ranked criteria'!$D$12=0,"",'3. Weighting of ranked criteria'!$D$12)</f>
        <v/>
      </c>
    </row>
    <row r="22" spans="2:4" ht="45.75" customHeight="1" x14ac:dyDescent="0.2">
      <c r="B22" s="205"/>
      <c r="C22" s="69" t="str">
        <f ca="1">IF(ISERROR(INDIRECT("'2. Criteria ranking'!E"&amp;(MATCH(C21,'2. Criteria ranking'!$E$9:$E$68,0)+9))),"",INDIRECT("'2. Criteria ranking'!E"&amp;(MATCH(C21,'2. Criteria ranking'!$E$9:$E$68,0)+9)))</f>
        <v/>
      </c>
      <c r="D22" s="207"/>
    </row>
    <row r="23" spans="2:4" ht="45.75" customHeight="1" x14ac:dyDescent="0.2">
      <c r="B23" s="206"/>
      <c r="C23" s="156" t="str">
        <f ca="1">IF(ISERROR(INDIRECT("'2. Criteria ranking'!E"&amp;(MATCH(C21,'2. Criteria ranking'!$E$9:$E$68,0)+10))),"",INDIRECT("'2. Criteria ranking'!E"&amp;(MATCH(C21,'2. Criteria ranking'!$E$9:$E$68,0)+10)))</f>
        <v/>
      </c>
      <c r="D23" s="208"/>
    </row>
    <row r="24" spans="2:4" ht="3.75" customHeight="1" x14ac:dyDescent="0.2"/>
    <row r="25" spans="2:4" ht="24" customHeight="1" x14ac:dyDescent="0.2">
      <c r="B25" s="204" t="str">
        <f>IF(D25="","",5)</f>
        <v/>
      </c>
      <c r="C25" s="68" t="str">
        <f>'3. Weighting of ranked criteria'!$C$13</f>
        <v/>
      </c>
      <c r="D25" s="204" t="str">
        <f>IF('3. Weighting of ranked criteria'!$D$13=0,"",'3. Weighting of ranked criteria'!$D$13)</f>
        <v/>
      </c>
    </row>
    <row r="26" spans="2:4" ht="45.75" customHeight="1" x14ac:dyDescent="0.2">
      <c r="B26" s="205"/>
      <c r="C26" s="69" t="str">
        <f ca="1">IF(ISERROR(INDIRECT("'2. Criteria ranking'!E"&amp;(MATCH(C25,'2. Criteria ranking'!$E$9:$E$68,0)+9))),"",INDIRECT("'2. Criteria ranking'!E"&amp;(MATCH(C25,'2. Criteria ranking'!$E$9:$E$68,0)+9)))</f>
        <v/>
      </c>
      <c r="D26" s="207"/>
    </row>
    <row r="27" spans="2:4" ht="45.75" customHeight="1" x14ac:dyDescent="0.2">
      <c r="B27" s="206"/>
      <c r="C27" s="156" t="str">
        <f ca="1">IF(ISERROR(INDIRECT("'2. Criteria ranking'!E"&amp;(MATCH(C25,'2. Criteria ranking'!$E$9:$E$68,0)+10))),"",INDIRECT("'2. Criteria ranking'!E"&amp;(MATCH(C25,'2. Criteria ranking'!$E$9:$E$68,0)+10)))</f>
        <v/>
      </c>
      <c r="D27" s="208"/>
    </row>
    <row r="28" spans="2:4" ht="3.75" customHeight="1" x14ac:dyDescent="0.2"/>
    <row r="29" spans="2:4" ht="24" customHeight="1" x14ac:dyDescent="0.2">
      <c r="B29" s="204" t="str">
        <f>IF(D29="","",6)</f>
        <v/>
      </c>
      <c r="C29" s="68" t="str">
        <f>'3. Weighting of ranked criteria'!$C$14</f>
        <v/>
      </c>
      <c r="D29" s="204" t="str">
        <f>IF('3. Weighting of ranked criteria'!$D$14=0,"",'3. Weighting of ranked criteria'!$D$14)</f>
        <v/>
      </c>
    </row>
    <row r="30" spans="2:4" ht="45.75" customHeight="1" x14ac:dyDescent="0.2">
      <c r="B30" s="205"/>
      <c r="C30" s="69" t="str">
        <f ca="1">IF(ISERROR(INDIRECT("'2. Criteria ranking'!E"&amp;(MATCH(C29,'2. Criteria ranking'!$E$9:$E$68,0)+9))),"",INDIRECT("'2. Criteria ranking'!E"&amp;(MATCH(C29,'2. Criteria ranking'!$E$9:$E$68,0)+9)))</f>
        <v/>
      </c>
      <c r="D30" s="207"/>
    </row>
    <row r="31" spans="2:4" ht="45.75" customHeight="1" x14ac:dyDescent="0.2">
      <c r="B31" s="206"/>
      <c r="C31" s="156" t="str">
        <f ca="1">IF(ISERROR(INDIRECT("'2. Criteria ranking'!E"&amp;(MATCH(C29,'2. Criteria ranking'!$E$9:$E$68,0)+10))),"",INDIRECT("'2. Criteria ranking'!E"&amp;(MATCH(C29,'2. Criteria ranking'!$E$9:$E$68,0)+10)))</f>
        <v/>
      </c>
      <c r="D31" s="208"/>
    </row>
    <row r="32" spans="2:4" ht="3.75" customHeight="1" x14ac:dyDescent="0.2"/>
    <row r="33" spans="2:4" ht="24" customHeight="1" x14ac:dyDescent="0.2">
      <c r="B33" s="204" t="str">
        <f>IF(D33="","",7)</f>
        <v/>
      </c>
      <c r="C33" s="68" t="str">
        <f>'3. Weighting of ranked criteria'!$C$15</f>
        <v/>
      </c>
      <c r="D33" s="204" t="str">
        <f>IF('3. Weighting of ranked criteria'!$D$15=0,"",'3. Weighting of ranked criteria'!$D$15)</f>
        <v/>
      </c>
    </row>
    <row r="34" spans="2:4" ht="45.75" customHeight="1" x14ac:dyDescent="0.2">
      <c r="B34" s="205"/>
      <c r="C34" s="69" t="str">
        <f ca="1">IF(ISERROR(INDIRECT("'2. Criteria ranking'!E"&amp;(MATCH(C33,'2. Criteria ranking'!$E$9:$E$68,0)+9))),"",INDIRECT("'2. Criteria ranking'!E"&amp;(MATCH(C33,'2. Criteria ranking'!$E$9:$E$68,0)+9)))</f>
        <v/>
      </c>
      <c r="D34" s="207"/>
    </row>
    <row r="35" spans="2:4" ht="45.75" customHeight="1" x14ac:dyDescent="0.2">
      <c r="B35" s="206"/>
      <c r="C35" s="156" t="str">
        <f ca="1">IF(ISERROR(INDIRECT("'2. Criteria ranking'!E"&amp;(MATCH(C33,'2. Criteria ranking'!$E$9:$E$68,0)+10))),"",INDIRECT("'2. Criteria ranking'!E"&amp;(MATCH(C33,'2. Criteria ranking'!$E$9:$E$68,0)+10)))</f>
        <v/>
      </c>
      <c r="D35" s="208"/>
    </row>
    <row r="36" spans="2:4" ht="3.75" customHeight="1" x14ac:dyDescent="0.2"/>
    <row r="37" spans="2:4" ht="24" customHeight="1" x14ac:dyDescent="0.2">
      <c r="B37" s="204" t="str">
        <f>IF(D37="","",8)</f>
        <v/>
      </c>
      <c r="C37" s="68" t="str">
        <f>'3. Weighting of ranked criteria'!$C$16</f>
        <v/>
      </c>
      <c r="D37" s="204" t="str">
        <f>IF('3. Weighting of ranked criteria'!$D$16=0,"",'3. Weighting of ranked criteria'!$D$16)</f>
        <v/>
      </c>
    </row>
    <row r="38" spans="2:4" ht="45.75" customHeight="1" x14ac:dyDescent="0.2">
      <c r="B38" s="205"/>
      <c r="C38" s="69" t="str">
        <f ca="1">IF(ISERROR(INDIRECT("'2. Criteria ranking'!E"&amp;(MATCH(C37,'2. Criteria ranking'!$E$9:$E$68,0)+9))),"",INDIRECT("'2. Criteria ranking'!E"&amp;(MATCH(C37,'2. Criteria ranking'!$E$9:$E$68,0)+9)))</f>
        <v/>
      </c>
      <c r="D38" s="207"/>
    </row>
    <row r="39" spans="2:4" ht="45.75" customHeight="1" x14ac:dyDescent="0.2">
      <c r="B39" s="206"/>
      <c r="C39" s="156" t="str">
        <f ca="1">IF(ISERROR(INDIRECT("'2. Criteria ranking'!E"&amp;(MATCH(C37,'2. Criteria ranking'!$E$9:$E$68,0)+10))),"",INDIRECT("'2. Criteria ranking'!E"&amp;(MATCH(C37,'2. Criteria ranking'!$E$9:$E$68,0)+10)))</f>
        <v/>
      </c>
      <c r="D39" s="208"/>
    </row>
    <row r="40" spans="2:4" ht="3.75" customHeight="1" x14ac:dyDescent="0.2"/>
    <row r="41" spans="2:4" ht="24" customHeight="1" x14ac:dyDescent="0.2">
      <c r="B41" s="204" t="str">
        <f>IF(D41="","",9)</f>
        <v/>
      </c>
      <c r="C41" s="68" t="str">
        <f>'3. Weighting of ranked criteria'!$C$17</f>
        <v/>
      </c>
      <c r="D41" s="204" t="str">
        <f>IF('3. Weighting of ranked criteria'!$D$17=0,"",'3. Weighting of ranked criteria'!$D$17)</f>
        <v/>
      </c>
    </row>
    <row r="42" spans="2:4" ht="45.75" customHeight="1" x14ac:dyDescent="0.2">
      <c r="B42" s="205"/>
      <c r="C42" s="69" t="str">
        <f ca="1">IF(ISERROR(INDIRECT("'2. Criteria ranking'!E"&amp;(MATCH(C41,'2. Criteria ranking'!$E$9:$E$68,0)+9))),"",INDIRECT("'2. Criteria ranking'!E"&amp;(MATCH(C41,'2. Criteria ranking'!$E$9:$E$68,0)+9)))</f>
        <v/>
      </c>
      <c r="D42" s="207"/>
    </row>
    <row r="43" spans="2:4" ht="45.75" customHeight="1" x14ac:dyDescent="0.2">
      <c r="B43" s="206"/>
      <c r="C43" s="156" t="str">
        <f ca="1">IF(ISERROR(INDIRECT("'2. Criteria ranking'!E"&amp;(MATCH(C41,'2. Criteria ranking'!$E$9:$E$68,0)+10))),"",INDIRECT("'2. Criteria ranking'!E"&amp;(MATCH(C41,'2. Criteria ranking'!$E$9:$E$68,0)+10)))</f>
        <v/>
      </c>
      <c r="D43" s="208"/>
    </row>
    <row r="44" spans="2:4" ht="3.75" customHeight="1" x14ac:dyDescent="0.2"/>
    <row r="45" spans="2:4" ht="24" customHeight="1" x14ac:dyDescent="0.2">
      <c r="B45" s="204" t="str">
        <f>IF(D45="","",10)</f>
        <v/>
      </c>
      <c r="C45" s="68" t="str">
        <f>'3. Weighting of ranked criteria'!$C$18</f>
        <v/>
      </c>
      <c r="D45" s="204" t="str">
        <f>IF('3. Weighting of ranked criteria'!$D$18=0,"",'3. Weighting of ranked criteria'!$D$18)</f>
        <v/>
      </c>
    </row>
    <row r="46" spans="2:4" ht="45.75" customHeight="1" x14ac:dyDescent="0.2">
      <c r="B46" s="205"/>
      <c r="C46" s="69" t="str">
        <f ca="1">IF(ISERROR(INDIRECT("'2. Criteria ranking'!E"&amp;(MATCH(C45,'2. Criteria ranking'!$E$9:$E$68,0)+9))),"",INDIRECT("'2. Criteria ranking'!E"&amp;(MATCH(C45,'2. Criteria ranking'!$E$9:$E$68,0)+9)))</f>
        <v/>
      </c>
      <c r="D46" s="207"/>
    </row>
    <row r="47" spans="2:4" ht="45.75" customHeight="1" x14ac:dyDescent="0.2">
      <c r="B47" s="206"/>
      <c r="C47" s="156" t="str">
        <f ca="1">IF(ISERROR(INDIRECT("'2. Criteria ranking'!E"&amp;(MATCH(C45,'2. Criteria ranking'!$E$9:$E$68,0)+10))),"",INDIRECT("'2. Criteria ranking'!E"&amp;(MATCH(C45,'2. Criteria ranking'!$E$9:$E$68,0)+10)))</f>
        <v/>
      </c>
      <c r="D47" s="208"/>
    </row>
    <row r="48" spans="2:4" ht="3.75" customHeight="1" x14ac:dyDescent="0.2"/>
    <row r="49" spans="2:4" ht="24" customHeight="1" x14ac:dyDescent="0.2">
      <c r="B49" s="204" t="str">
        <f>IF(D49="","",11)</f>
        <v/>
      </c>
      <c r="C49" s="68" t="str">
        <f>'3. Weighting of ranked criteria'!$C$19</f>
        <v/>
      </c>
      <c r="D49" s="204" t="str">
        <f>IF('3. Weighting of ranked criteria'!$D$19=0,"",'3. Weighting of ranked criteria'!$D$19)</f>
        <v/>
      </c>
    </row>
    <row r="50" spans="2:4" ht="45.75" customHeight="1" x14ac:dyDescent="0.2">
      <c r="B50" s="205"/>
      <c r="C50" s="69" t="str">
        <f ca="1">IF(ISERROR(INDIRECT("'2. Criteria ranking'!E"&amp;(MATCH(C49,'2. Criteria ranking'!$E$9:$E$68,0)+9))),"",INDIRECT("'2. Criteria ranking'!E"&amp;(MATCH(C49,'2. Criteria ranking'!$E$9:$E$68,0)+9)))</f>
        <v/>
      </c>
      <c r="D50" s="205"/>
    </row>
    <row r="51" spans="2:4" ht="45.75" customHeight="1" x14ac:dyDescent="0.2">
      <c r="B51" s="206"/>
      <c r="C51" s="156" t="str">
        <f ca="1">IF(ISERROR(INDIRECT("'2. Criteria ranking'!E"&amp;(MATCH(C49,'2. Criteria ranking'!$E$9:$E$68,0)+10))),"",INDIRECT("'2. Criteria ranking'!E"&amp;(MATCH(C49,'2. Criteria ranking'!$E$9:$E$68,0)+10)))</f>
        <v/>
      </c>
      <c r="D51" s="206"/>
    </row>
    <row r="52" spans="2:4" ht="3.75" customHeight="1" x14ac:dyDescent="0.2"/>
    <row r="53" spans="2:4" ht="24" customHeight="1" x14ac:dyDescent="0.2">
      <c r="B53" s="204" t="str">
        <f>IF(D53="","",12)</f>
        <v/>
      </c>
      <c r="C53" s="68" t="str">
        <f>'3. Weighting of ranked criteria'!$C$20</f>
        <v/>
      </c>
      <c r="D53" s="204" t="str">
        <f>IF('3. Weighting of ranked criteria'!$D$20=0,"",'3. Weighting of ranked criteria'!$D$20)</f>
        <v/>
      </c>
    </row>
    <row r="54" spans="2:4" ht="45.75" customHeight="1" x14ac:dyDescent="0.2">
      <c r="B54" s="205"/>
      <c r="C54" s="69" t="str">
        <f ca="1">IF(ISERROR(INDIRECT("'2. Criteria ranking'!E"&amp;(MATCH(C53,'2. Criteria ranking'!$E$9:$E$68,0)+9))),"",INDIRECT("'2. Criteria ranking'!E"&amp;(MATCH(C53,'2. Criteria ranking'!$E$9:$E$68,0)+9)))</f>
        <v/>
      </c>
      <c r="D54" s="205"/>
    </row>
    <row r="55" spans="2:4" ht="45.75" customHeight="1" x14ac:dyDescent="0.2">
      <c r="B55" s="206"/>
      <c r="C55" s="156" t="str">
        <f ca="1">IF(ISERROR(INDIRECT("'2. Criteria ranking'!E"&amp;(MATCH(C53,'2. Criteria ranking'!$E$9:$E$68,0)+10))),"",INDIRECT("'2. Criteria ranking'!E"&amp;(MATCH(C53,'2. Criteria ranking'!$E$9:$E$68,0)+10)))</f>
        <v/>
      </c>
      <c r="D55" s="206"/>
    </row>
    <row r="56" spans="2:4" ht="3.75" customHeight="1" x14ac:dyDescent="0.2"/>
    <row r="57" spans="2:4" ht="24" customHeight="1" x14ac:dyDescent="0.2">
      <c r="B57" s="204" t="str">
        <f>IF(D57="","",13)</f>
        <v/>
      </c>
      <c r="C57" s="68" t="str">
        <f>'3. Weighting of ranked criteria'!$C$21</f>
        <v/>
      </c>
      <c r="D57" s="204" t="str">
        <f>IF('3. Weighting of ranked criteria'!$D$21=0,"",'3. Weighting of ranked criteria'!$D$21)</f>
        <v/>
      </c>
    </row>
    <row r="58" spans="2:4" ht="45.75" customHeight="1" x14ac:dyDescent="0.2">
      <c r="B58" s="205"/>
      <c r="C58" s="69" t="str">
        <f ca="1">IF(ISERROR(INDIRECT("'2. Criteria ranking'!E"&amp;(MATCH(C57,'2. Criteria ranking'!$E$9:$E$68,0)+9))),"",INDIRECT("'2. Criteria ranking'!E"&amp;(MATCH(C57,'2. Criteria ranking'!$E$9:$E$68,0)+9)))</f>
        <v/>
      </c>
      <c r="D58" s="205"/>
    </row>
    <row r="59" spans="2:4" ht="45.75" customHeight="1" x14ac:dyDescent="0.2">
      <c r="B59" s="206"/>
      <c r="C59" s="156" t="str">
        <f ca="1">IF(ISERROR(INDIRECT("'2. Criteria ranking'!E"&amp;(MATCH(C57,'2. Criteria ranking'!$E$9:$E$68,0)+10))),"",INDIRECT("'2. Criteria ranking'!E"&amp;(MATCH(C57,'2. Criteria ranking'!$E$9:$E$68,0)+10)))</f>
        <v/>
      </c>
      <c r="D59" s="206"/>
    </row>
    <row r="60" spans="2:4" ht="3.75" customHeight="1" x14ac:dyDescent="0.2"/>
    <row r="61" spans="2:4" ht="24" customHeight="1" x14ac:dyDescent="0.2">
      <c r="B61" s="204" t="str">
        <f>IF(D61="","",14)</f>
        <v/>
      </c>
      <c r="C61" s="68" t="str">
        <f>'3. Weighting of ranked criteria'!$C$22</f>
        <v/>
      </c>
      <c r="D61" s="204" t="str">
        <f>IF('3. Weighting of ranked criteria'!$D$22=0,"",'3. Weighting of ranked criteria'!$D$22)</f>
        <v/>
      </c>
    </row>
    <row r="62" spans="2:4" ht="45.75" customHeight="1" x14ac:dyDescent="0.2">
      <c r="B62" s="205"/>
      <c r="C62" s="69" t="str">
        <f ca="1">IF(ISERROR(INDIRECT("'2. Criteria ranking'!E"&amp;(MATCH(C61,'2. Criteria ranking'!$E$9:$E$68,0)+9))),"",INDIRECT("'2. Criteria ranking'!E"&amp;(MATCH(C61,'2. Criteria ranking'!$E$9:$E$68,0)+9)))</f>
        <v/>
      </c>
      <c r="D62" s="205"/>
    </row>
    <row r="63" spans="2:4" ht="45.75" customHeight="1" x14ac:dyDescent="0.2">
      <c r="B63" s="206"/>
      <c r="C63" s="156" t="str">
        <f ca="1">IF(ISERROR(INDIRECT("'2. Criteria ranking'!E"&amp;(MATCH(C61,'2. Criteria ranking'!$E$9:$E$68,0)+10))),"",INDIRECT("'2. Criteria ranking'!E"&amp;(MATCH(C61,'2. Criteria ranking'!$E$9:$E$68,0)+10)))</f>
        <v/>
      </c>
      <c r="D63" s="206"/>
    </row>
    <row r="64" spans="2:4" ht="3.75" customHeight="1" x14ac:dyDescent="0.2"/>
    <row r="65" spans="2:4" ht="24" customHeight="1" x14ac:dyDescent="0.2">
      <c r="B65" s="204" t="str">
        <f>IF(D65="","",15)</f>
        <v/>
      </c>
      <c r="C65" s="68" t="str">
        <f>'3. Weighting of ranked criteria'!$C$23</f>
        <v/>
      </c>
      <c r="D65" s="204" t="str">
        <f>IF('3. Weighting of ranked criteria'!$D$23=0,"",'3. Weighting of ranked criteria'!$D$23)</f>
        <v/>
      </c>
    </row>
    <row r="66" spans="2:4" ht="45.75" customHeight="1" x14ac:dyDescent="0.2">
      <c r="B66" s="205"/>
      <c r="C66" s="69" t="str">
        <f ca="1">IF(ISERROR(INDIRECT("'2. Criteria ranking'!E"&amp;(MATCH(C65,'2. Criteria ranking'!$E$9:$E$68,0)+9))),"",INDIRECT("'2. Criteria ranking'!E"&amp;(MATCH(C65,'2. Criteria ranking'!$E$9:$E$68,0)+9)))</f>
        <v/>
      </c>
      <c r="D66" s="205"/>
    </row>
    <row r="67" spans="2:4" ht="45.75" customHeight="1" x14ac:dyDescent="0.2">
      <c r="B67" s="206"/>
      <c r="C67" s="156" t="str">
        <f ca="1">IF(ISERROR(INDIRECT("'2. Criteria ranking'!E"&amp;(MATCH(C65,'2. Criteria ranking'!$E$9:$E$68,0)+10))),"",INDIRECT("'2. Criteria ranking'!E"&amp;(MATCH(C65,'2. Criteria ranking'!$E$9:$E$68,0)+10)))</f>
        <v/>
      </c>
      <c r="D67" s="206"/>
    </row>
    <row r="68" spans="2:4" ht="3.75" customHeight="1" x14ac:dyDescent="0.2"/>
    <row r="69" spans="2:4" ht="24" customHeight="1" x14ac:dyDescent="0.2">
      <c r="B69" s="204" t="str">
        <f>IF(D69="","",16)</f>
        <v/>
      </c>
      <c r="C69" s="68" t="str">
        <f>'3. Weighting of ranked criteria'!$C$24</f>
        <v/>
      </c>
      <c r="D69" s="204" t="str">
        <f>IF('3. Weighting of ranked criteria'!$D$24=0,"",'3. Weighting of ranked criteria'!$D$24)</f>
        <v/>
      </c>
    </row>
    <row r="70" spans="2:4" ht="45.75" customHeight="1" x14ac:dyDescent="0.2">
      <c r="B70" s="205"/>
      <c r="C70" s="69" t="str">
        <f ca="1">IF(ISERROR(INDIRECT("'2. Criteria ranking'!E"&amp;(MATCH(C69,'2. Criteria ranking'!$E$9:$E$68,0)+9))),"",INDIRECT("'2. Criteria ranking'!E"&amp;(MATCH(C69,'2. Criteria ranking'!$E$9:$E$68,0)+9)))</f>
        <v/>
      </c>
      <c r="D70" s="207"/>
    </row>
    <row r="71" spans="2:4" ht="45.75" customHeight="1" x14ac:dyDescent="0.2">
      <c r="B71" s="206"/>
      <c r="C71" s="156" t="str">
        <f ca="1">IF(ISERROR(INDIRECT("'2. Criteria ranking'!E"&amp;(MATCH(C69,'2. Criteria ranking'!$E$9:$E$68,0)+10))),"",INDIRECT("'2. Criteria ranking'!E"&amp;(MATCH(C69,'2. Criteria ranking'!$E$9:$E$68,0)+10)))</f>
        <v/>
      </c>
      <c r="D71" s="208"/>
    </row>
    <row r="72" spans="2:4" ht="3.75" customHeight="1" x14ac:dyDescent="0.2"/>
    <row r="73" spans="2:4" ht="24" customHeight="1" x14ac:dyDescent="0.2">
      <c r="B73" s="204" t="str">
        <f>IF(D73="","",17)</f>
        <v/>
      </c>
      <c r="C73" s="68" t="str">
        <f>'3. Weighting of ranked criteria'!$C$25</f>
        <v/>
      </c>
      <c r="D73" s="204" t="str">
        <f>IF('3. Weighting of ranked criteria'!$D$25=0,"",'3. Weighting of ranked criteria'!$D$25)</f>
        <v/>
      </c>
    </row>
    <row r="74" spans="2:4" ht="45.75" customHeight="1" x14ac:dyDescent="0.2">
      <c r="B74" s="205"/>
      <c r="C74" s="69" t="str">
        <f ca="1">IF(ISERROR(INDIRECT("'2. Criteria ranking'!E"&amp;(MATCH(C73,'2. Criteria ranking'!$E$9:$E$68,0)+9))),"",INDIRECT("'2. Criteria ranking'!E"&amp;(MATCH(C73,'2. Criteria ranking'!$E$9:$E$68,0)+9)))</f>
        <v/>
      </c>
      <c r="D74" s="207"/>
    </row>
    <row r="75" spans="2:4" ht="45.75" customHeight="1" x14ac:dyDescent="0.2">
      <c r="B75" s="206"/>
      <c r="C75" s="156" t="str">
        <f ca="1">IF(ISERROR(INDIRECT("'2. Criteria ranking'!E"&amp;(MATCH(C73,'2. Criteria ranking'!$E$9:$E$68,0)+10))),"",INDIRECT("'2. Criteria ranking'!E"&amp;(MATCH(C73,'2. Criteria ranking'!$E$9:$E$68,0)+10)))</f>
        <v/>
      </c>
      <c r="D75" s="208"/>
    </row>
    <row r="76" spans="2:4" ht="3.75" customHeight="1" x14ac:dyDescent="0.2"/>
    <row r="77" spans="2:4" ht="24" customHeight="1" x14ac:dyDescent="0.2">
      <c r="B77" s="204" t="str">
        <f>IF(D77="","",18)</f>
        <v/>
      </c>
      <c r="C77" s="68" t="str">
        <f>'3. Weighting of ranked criteria'!$C$26</f>
        <v/>
      </c>
      <c r="D77" s="204" t="str">
        <f>IF('3. Weighting of ranked criteria'!$D$26=0,"",'3. Weighting of ranked criteria'!$D$26)</f>
        <v/>
      </c>
    </row>
    <row r="78" spans="2:4" ht="45.75" customHeight="1" x14ac:dyDescent="0.2">
      <c r="B78" s="205"/>
      <c r="C78" s="69" t="str">
        <f ca="1">IF(ISERROR(INDIRECT("'2. Criteria ranking'!E"&amp;(MATCH(C77,'2. Criteria ranking'!$E$9:$E$68,0)+9))),"",INDIRECT("'2. Criteria ranking'!E"&amp;(MATCH(C77,'2. Criteria ranking'!$E$9:$E$68,0)+9)))</f>
        <v/>
      </c>
      <c r="D78" s="207"/>
    </row>
    <row r="79" spans="2:4" ht="45.75" customHeight="1" x14ac:dyDescent="0.2">
      <c r="B79" s="206"/>
      <c r="C79" s="156" t="str">
        <f ca="1">IF(ISERROR(INDIRECT("'2. Criteria ranking'!E"&amp;(MATCH(C77,'2. Criteria ranking'!$E$9:$E$68,0)+10))),"",INDIRECT("'2. Criteria ranking'!E"&amp;(MATCH(C77,'2. Criteria ranking'!$E$9:$E$68,0)+10)))</f>
        <v/>
      </c>
      <c r="D79" s="208"/>
    </row>
    <row r="80" spans="2:4" ht="3.75" customHeight="1" x14ac:dyDescent="0.2"/>
    <row r="81" spans="2:4" ht="24" customHeight="1" x14ac:dyDescent="0.2">
      <c r="B81" s="204" t="str">
        <f>IF(D81="","",19)</f>
        <v/>
      </c>
      <c r="C81" s="68" t="str">
        <f>'3. Weighting of ranked criteria'!$C$27</f>
        <v/>
      </c>
      <c r="D81" s="204" t="str">
        <f>IF('3. Weighting of ranked criteria'!$D$27=0,"",'3. Weighting of ranked criteria'!$D$27)</f>
        <v/>
      </c>
    </row>
    <row r="82" spans="2:4" ht="45.75" customHeight="1" x14ac:dyDescent="0.2">
      <c r="B82" s="205"/>
      <c r="C82" s="69" t="str">
        <f ca="1">IF(ISERROR(INDIRECT("'2. Criteria ranking'!E"&amp;(MATCH(C81,'2. Criteria ranking'!$E$9:$E$68,0)+9))),"",INDIRECT("'2. Criteria ranking'!E"&amp;(MATCH(C81,'2. Criteria ranking'!$E$9:$E$68,0)+9)))</f>
        <v/>
      </c>
      <c r="D82" s="207"/>
    </row>
    <row r="83" spans="2:4" ht="45.75" customHeight="1" x14ac:dyDescent="0.2">
      <c r="B83" s="206"/>
      <c r="C83" s="156" t="str">
        <f ca="1">IF(ISERROR(INDIRECT("'2. Criteria ranking'!E"&amp;(MATCH(C81,'2. Criteria ranking'!$E$9:$E$68,0)+10))),"",INDIRECT("'2. Criteria ranking'!E"&amp;(MATCH(C81,'2. Criteria ranking'!$E$9:$E$68,0)+10)))</f>
        <v/>
      </c>
      <c r="D83" s="208"/>
    </row>
    <row r="84" spans="2:4" ht="3.75" customHeight="1" x14ac:dyDescent="0.2"/>
    <row r="85" spans="2:4" ht="24" customHeight="1" x14ac:dyDescent="0.2">
      <c r="B85" s="204" t="str">
        <f>IF(D85="","",20)</f>
        <v/>
      </c>
      <c r="C85" s="68" t="str">
        <f>'3. Weighting of ranked criteria'!$C$28</f>
        <v/>
      </c>
      <c r="D85" s="204" t="str">
        <f>IF('3. Weighting of ranked criteria'!$D$28=0,"",'3. Weighting of ranked criteria'!$D$28)</f>
        <v/>
      </c>
    </row>
    <row r="86" spans="2:4" ht="45.75" customHeight="1" x14ac:dyDescent="0.2">
      <c r="B86" s="205"/>
      <c r="C86" s="69" t="str">
        <f ca="1">IF(ISERROR(INDIRECT("'2. Criteria ranking'!E"&amp;(MATCH(C85,'2. Criteria ranking'!$E$9:$E$68,0)+9))),"",INDIRECT("'2. Criteria ranking'!E"&amp;(MATCH(C85,'2. Criteria ranking'!$E$9:$E$68,0)+9)))</f>
        <v/>
      </c>
      <c r="D86" s="207"/>
    </row>
    <row r="87" spans="2:4" ht="45.75" customHeight="1" x14ac:dyDescent="0.2">
      <c r="B87" s="206"/>
      <c r="C87" s="156" t="str">
        <f ca="1">IF(ISERROR(INDIRECT("'2. Criteria ranking'!E"&amp;(MATCH(C85,'2. Criteria ranking'!$E$9:$E$68,0)+10))),"",INDIRECT("'2. Criteria ranking'!E"&amp;(MATCH(C85,'2. Criteria ranking'!$E$9:$E$68,0)+10)))</f>
        <v/>
      </c>
      <c r="D87" s="208"/>
    </row>
    <row r="89" spans="2:4" ht="3.75" customHeight="1" x14ac:dyDescent="0.2"/>
  </sheetData>
  <sheetProtection password="82A7" sheet="1"/>
  <mergeCells count="42">
    <mergeCell ref="B49:B51"/>
    <mergeCell ref="D49:D51"/>
    <mergeCell ref="B81:B83"/>
    <mergeCell ref="D81:D83"/>
    <mergeCell ref="B73:B75"/>
    <mergeCell ref="D73:D75"/>
    <mergeCell ref="B53:B55"/>
    <mergeCell ref="D53:D55"/>
    <mergeCell ref="B69:B71"/>
    <mergeCell ref="D69:D71"/>
    <mergeCell ref="B77:B79"/>
    <mergeCell ref="D77:D79"/>
    <mergeCell ref="B33:B35"/>
    <mergeCell ref="D33:D35"/>
    <mergeCell ref="B41:B43"/>
    <mergeCell ref="D41:D43"/>
    <mergeCell ref="B45:B47"/>
    <mergeCell ref="D45:D47"/>
    <mergeCell ref="B85:B87"/>
    <mergeCell ref="D85:D87"/>
    <mergeCell ref="B57:B59"/>
    <mergeCell ref="D57:D59"/>
    <mergeCell ref="B61:B63"/>
    <mergeCell ref="D61:D63"/>
    <mergeCell ref="B65:B67"/>
    <mergeCell ref="D65:D67"/>
    <mergeCell ref="B21:B23"/>
    <mergeCell ref="D21:D23"/>
    <mergeCell ref="B37:B39"/>
    <mergeCell ref="D37:D39"/>
    <mergeCell ref="B3:C3"/>
    <mergeCell ref="B5:D5"/>
    <mergeCell ref="B9:B11"/>
    <mergeCell ref="D9:D11"/>
    <mergeCell ref="B17:B19"/>
    <mergeCell ref="D17:D19"/>
    <mergeCell ref="B13:B15"/>
    <mergeCell ref="D13:D15"/>
    <mergeCell ref="B25:B27"/>
    <mergeCell ref="D25:D27"/>
    <mergeCell ref="B29:B31"/>
    <mergeCell ref="D29:D31"/>
  </mergeCells>
  <phoneticPr fontId="3" type="noConversion"/>
  <conditionalFormatting sqref="B61:D63">
    <cfRule type="expression" dxfId="468" priority="51" stopIfTrue="1">
      <formula>$D$61=""</formula>
    </cfRule>
  </conditionalFormatting>
  <conditionalFormatting sqref="B53:D55">
    <cfRule type="expression" dxfId="467" priority="19" stopIfTrue="1">
      <formula>$D$53=""</formula>
    </cfRule>
  </conditionalFormatting>
  <conditionalFormatting sqref="B57:D59">
    <cfRule type="expression" dxfId="466" priority="18" stopIfTrue="1">
      <formula>$D$57=""</formula>
    </cfRule>
  </conditionalFormatting>
  <conditionalFormatting sqref="B65:D67">
    <cfRule type="expression" dxfId="465" priority="17" stopIfTrue="1">
      <formula>$D$65=""</formula>
    </cfRule>
  </conditionalFormatting>
  <conditionalFormatting sqref="B69:D71">
    <cfRule type="expression" dxfId="464" priority="16" stopIfTrue="1">
      <formula>$D$69=""</formula>
    </cfRule>
  </conditionalFormatting>
  <conditionalFormatting sqref="B73:D75">
    <cfRule type="expression" dxfId="463" priority="15" stopIfTrue="1">
      <formula>$D$73=""</formula>
    </cfRule>
  </conditionalFormatting>
  <conditionalFormatting sqref="B77:D79">
    <cfRule type="expression" dxfId="462" priority="14" stopIfTrue="1">
      <formula>$D$77=""</formula>
    </cfRule>
  </conditionalFormatting>
  <conditionalFormatting sqref="B81:D83">
    <cfRule type="expression" dxfId="461" priority="13" stopIfTrue="1">
      <formula>$D$81=""</formula>
    </cfRule>
  </conditionalFormatting>
  <conditionalFormatting sqref="B85:D87">
    <cfRule type="expression" dxfId="460" priority="12" stopIfTrue="1">
      <formula>$D$85=""</formula>
    </cfRule>
  </conditionalFormatting>
  <conditionalFormatting sqref="B49:D51">
    <cfRule type="expression" dxfId="459" priority="11" stopIfTrue="1">
      <formula>$D$49=""</formula>
    </cfRule>
  </conditionalFormatting>
  <conditionalFormatting sqref="B45:D47">
    <cfRule type="expression" dxfId="458" priority="10" stopIfTrue="1">
      <formula>$D$45=""</formula>
    </cfRule>
  </conditionalFormatting>
  <conditionalFormatting sqref="B41:D43">
    <cfRule type="expression" dxfId="457" priority="9" stopIfTrue="1">
      <formula>$D$41=""</formula>
    </cfRule>
  </conditionalFormatting>
  <conditionalFormatting sqref="B37:D39">
    <cfRule type="expression" dxfId="456" priority="8" stopIfTrue="1">
      <formula>$D$37=""</formula>
    </cfRule>
  </conditionalFormatting>
  <conditionalFormatting sqref="B33:D35">
    <cfRule type="expression" dxfId="455" priority="7" stopIfTrue="1">
      <formula>$D$33=""</formula>
    </cfRule>
  </conditionalFormatting>
  <conditionalFormatting sqref="B29:D31">
    <cfRule type="expression" dxfId="454" priority="6" stopIfTrue="1">
      <formula>$D$29=""</formula>
    </cfRule>
  </conditionalFormatting>
  <conditionalFormatting sqref="B25:D27">
    <cfRule type="expression" dxfId="453" priority="5" stopIfTrue="1">
      <formula>$D$25=""</formula>
    </cfRule>
  </conditionalFormatting>
  <conditionalFormatting sqref="B21:D23">
    <cfRule type="expression" dxfId="452" priority="4" stopIfTrue="1">
      <formula>$D$21=""</formula>
    </cfRule>
  </conditionalFormatting>
  <conditionalFormatting sqref="B17:D19">
    <cfRule type="expression" dxfId="451" priority="3" stopIfTrue="1">
      <formula>$D$17=""</formula>
    </cfRule>
  </conditionalFormatting>
  <conditionalFormatting sqref="B13:D15">
    <cfRule type="expression" dxfId="450" priority="2" stopIfTrue="1">
      <formula>$D$13=""</formula>
    </cfRule>
  </conditionalFormatting>
  <conditionalFormatting sqref="B9:D11">
    <cfRule type="expression" dxfId="449" priority="1" stopIfTrue="1">
      <formula>$D$9=""</formula>
    </cfRule>
  </conditionalFormatting>
  <pageMargins left="0.75000000000000011" right="0.75000000000000011" top="1" bottom="1" header="0.5" footer="0.5"/>
  <pageSetup paperSize="10" scale="73" fitToHeight="3" orientation="portrait" horizontalDpi="4294967292" verticalDpi="4294967292"/>
  <colBreaks count="1" manualBreakCount="1">
    <brk id="2" max="1048575"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6"/>
  <sheetViews>
    <sheetView showGridLines="0" workbookViewId="0">
      <selection activeCell="I20" sqref="I20"/>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2" style="12" customWidth="1"/>
    <col min="6" max="6" width="1.25" style="12" customWidth="1"/>
    <col min="7" max="7" width="10.75" style="12" hidden="1" customWidth="1"/>
    <col min="8" max="16384" width="10.75" style="12"/>
  </cols>
  <sheetData>
    <row r="1" spans="2:6" ht="12" customHeight="1" x14ac:dyDescent="0.2"/>
    <row r="2" spans="2:6" ht="24" customHeight="1" x14ac:dyDescent="0.2">
      <c r="B2" s="26" t="s">
        <v>63</v>
      </c>
      <c r="D2" s="6"/>
      <c r="E2" s="6"/>
      <c r="F2" s="6"/>
    </row>
    <row r="3" spans="2:6" ht="27" customHeight="1" x14ac:dyDescent="0.2">
      <c r="B3" s="214" t="s">
        <v>104</v>
      </c>
      <c r="C3" s="215"/>
      <c r="D3" s="47"/>
      <c r="E3" s="47"/>
    </row>
    <row r="4" spans="2:6" ht="6.75" customHeight="1" x14ac:dyDescent="0.2">
      <c r="B4" s="44"/>
      <c r="C4" s="47"/>
      <c r="D4" s="47"/>
      <c r="E4" s="47"/>
    </row>
    <row r="5" spans="2:6" ht="23.1" customHeight="1" x14ac:dyDescent="0.2">
      <c r="B5" s="26" t="s">
        <v>77</v>
      </c>
      <c r="D5" s="47"/>
      <c r="E5" s="47"/>
    </row>
    <row r="6" spans="2:6" ht="17.100000000000001" customHeight="1" x14ac:dyDescent="0.2">
      <c r="B6" s="104" t="s">
        <v>78</v>
      </c>
      <c r="C6" s="105"/>
      <c r="D6" s="108"/>
      <c r="E6" s="107">
        <v>100</v>
      </c>
    </row>
    <row r="7" spans="2:6" ht="17.100000000000001" customHeight="1" x14ac:dyDescent="0.2">
      <c r="B7" s="104" t="s">
        <v>79</v>
      </c>
      <c r="C7" s="105"/>
      <c r="D7" s="108"/>
      <c r="E7" s="107">
        <v>90</v>
      </c>
    </row>
    <row r="8" spans="2:6" ht="17.100000000000001" customHeight="1" x14ac:dyDescent="0.2">
      <c r="B8" s="104" t="s">
        <v>80</v>
      </c>
      <c r="C8" s="105"/>
      <c r="D8" s="108"/>
      <c r="E8" s="107">
        <v>80</v>
      </c>
    </row>
    <row r="9" spans="2:6" ht="17.100000000000001" customHeight="1" x14ac:dyDescent="0.2">
      <c r="B9" s="104" t="s">
        <v>81</v>
      </c>
      <c r="C9" s="105"/>
      <c r="D9" s="108"/>
      <c r="E9" s="107">
        <v>70</v>
      </c>
    </row>
    <row r="10" spans="2:6" ht="17.100000000000001" customHeight="1" x14ac:dyDescent="0.2">
      <c r="B10" s="104" t="s">
        <v>82</v>
      </c>
      <c r="C10" s="105"/>
      <c r="D10" s="108"/>
      <c r="E10" s="107">
        <v>60</v>
      </c>
    </row>
    <row r="11" spans="2:6" ht="17.100000000000001" customHeight="1" x14ac:dyDescent="0.2">
      <c r="B11" s="104" t="s">
        <v>83</v>
      </c>
      <c r="C11" s="105"/>
      <c r="D11" s="108"/>
      <c r="E11" s="107">
        <v>50</v>
      </c>
    </row>
    <row r="12" spans="2:6" ht="17.100000000000001" customHeight="1" x14ac:dyDescent="0.2">
      <c r="B12" s="104" t="s">
        <v>84</v>
      </c>
      <c r="C12" s="105"/>
      <c r="D12" s="108"/>
      <c r="E12" s="107">
        <v>40</v>
      </c>
    </row>
    <row r="13" spans="2:6" ht="17.100000000000001" customHeight="1" x14ac:dyDescent="0.2">
      <c r="B13" s="104" t="s">
        <v>85</v>
      </c>
      <c r="C13" s="105"/>
      <c r="D13" s="108"/>
      <c r="E13" s="107">
        <v>30</v>
      </c>
    </row>
    <row r="14" spans="2:6" ht="17.100000000000001" customHeight="1" x14ac:dyDescent="0.2">
      <c r="B14" s="104" t="s">
        <v>86</v>
      </c>
      <c r="C14" s="105"/>
      <c r="D14" s="108"/>
      <c r="E14" s="107">
        <v>20</v>
      </c>
    </row>
    <row r="15" spans="2:6" ht="17.100000000000001" customHeight="1" x14ac:dyDescent="0.2">
      <c r="B15" s="104" t="s">
        <v>87</v>
      </c>
      <c r="C15" s="105"/>
      <c r="D15" s="108"/>
      <c r="E15" s="107">
        <v>10</v>
      </c>
    </row>
    <row r="16" spans="2:6" ht="17.100000000000001" customHeight="1" x14ac:dyDescent="0.2">
      <c r="B16" s="154" t="s">
        <v>121</v>
      </c>
      <c r="C16" s="105"/>
      <c r="D16" s="108"/>
      <c r="E16" s="107">
        <v>0</v>
      </c>
    </row>
    <row r="17" spans="2:7" ht="8.1" customHeight="1" x14ac:dyDescent="0.2">
      <c r="B17" s="102"/>
      <c r="C17" s="106"/>
      <c r="D17" s="101"/>
      <c r="E17" s="103"/>
    </row>
    <row r="18" spans="2:7" ht="24" customHeight="1" x14ac:dyDescent="0.2">
      <c r="B18" s="216" t="str">
        <f>'1. Scheme details'!$D$10</f>
        <v xml:space="preserve"> </v>
      </c>
      <c r="C18" s="215"/>
      <c r="D18" s="215"/>
      <c r="E18" s="215"/>
    </row>
    <row r="19" spans="2:7" ht="6.75" customHeight="1" x14ac:dyDescent="0.2">
      <c r="B19" s="42"/>
      <c r="C19" s="47"/>
      <c r="D19" s="47"/>
      <c r="E19" s="47"/>
    </row>
    <row r="20" spans="2:7" ht="24" customHeight="1" x14ac:dyDescent="0.2">
      <c r="B20" s="12" t="s">
        <v>61</v>
      </c>
      <c r="C20" s="48"/>
      <c r="E20" s="45" t="s">
        <v>17</v>
      </c>
    </row>
    <row r="21" spans="2:7" ht="6.75" customHeight="1" x14ac:dyDescent="0.2">
      <c r="C21" s="46"/>
    </row>
    <row r="22" spans="2:7" ht="24" customHeight="1" x14ac:dyDescent="0.2">
      <c r="B22" s="12" t="s">
        <v>62</v>
      </c>
      <c r="C22" s="48"/>
      <c r="E22" s="43"/>
    </row>
    <row r="24" spans="2:7" ht="24" customHeight="1" x14ac:dyDescent="0.2">
      <c r="B24" s="71" t="s">
        <v>47</v>
      </c>
      <c r="C24" s="72" t="s">
        <v>48</v>
      </c>
      <c r="D24" s="164"/>
      <c r="E24" s="71" t="s">
        <v>18</v>
      </c>
    </row>
    <row r="25" spans="2:7" ht="6.75" customHeight="1" x14ac:dyDescent="0.2">
      <c r="B25" s="6"/>
      <c r="D25" s="165"/>
      <c r="E25" s="6"/>
    </row>
    <row r="26" spans="2:7" ht="24" customHeight="1" x14ac:dyDescent="0.2">
      <c r="B26" s="204" t="str">
        <f>IF(G26,1,"")</f>
        <v/>
      </c>
      <c r="C26" s="68" t="str">
        <f>'3. Weighting of ranked criteria'!$C$9</f>
        <v/>
      </c>
      <c r="D26" s="207"/>
      <c r="E26" s="211"/>
      <c r="G26" s="12" t="b">
        <f>'3. Weighting of ranked criteria'!$L$9</f>
        <v>0</v>
      </c>
    </row>
    <row r="27" spans="2:7" ht="45.75" customHeight="1" x14ac:dyDescent="0.2">
      <c r="B27" s="205"/>
      <c r="C27" s="69" t="str">
        <f ca="1">IF(ISERROR(INDIRECT("'2. Criteria ranking'!E"&amp;(MATCH(C26,'2. Criteria ranking'!$E$9:$E$68,0)+9))),"",INDIRECT("'2. Criteria ranking'!E"&amp;(MATCH(C26,'2. Criteria ranking'!$E$9:$E$68,0)+9)))</f>
        <v/>
      </c>
      <c r="D27" s="207"/>
      <c r="E27" s="212"/>
    </row>
    <row r="28" spans="2:7" ht="45.75" customHeight="1" x14ac:dyDescent="0.2">
      <c r="B28" s="205"/>
      <c r="C28" s="69" t="str">
        <f ca="1">IF(ISERROR(INDIRECT("'2. Criteria ranking'!E"&amp;(MATCH(C26,'2. Criteria ranking'!$E$9:$E$68,0)+10))),"",INDIRECT("'2. Criteria ranking'!E"&amp;(MATCH(C26,'2. Criteria ranking'!$E$9:$E$68,0)+10)))</f>
        <v/>
      </c>
      <c r="D28" s="207"/>
      <c r="E28" s="212"/>
    </row>
    <row r="29" spans="2:7" ht="45.75" customHeight="1" x14ac:dyDescent="0.2">
      <c r="B29" s="206"/>
      <c r="C29" s="70" t="str">
        <f>IF(G26,"Scoring note:","")</f>
        <v/>
      </c>
      <c r="D29" s="207"/>
      <c r="E29" s="213"/>
    </row>
    <row r="30" spans="2:7" ht="3.75" customHeight="1" x14ac:dyDescent="0.2"/>
    <row r="31" spans="2:7" ht="24" customHeight="1" x14ac:dyDescent="0.2">
      <c r="B31" s="204" t="str">
        <f>IF(G31,2,"")</f>
        <v/>
      </c>
      <c r="C31" s="68" t="str">
        <f>'3. Weighting of ranked criteria'!$C$10</f>
        <v/>
      </c>
      <c r="D31" s="207"/>
      <c r="E31" s="211"/>
      <c r="G31" s="12" t="b">
        <f>'3. Weighting of ranked criteria'!$L$10</f>
        <v>0</v>
      </c>
    </row>
    <row r="32" spans="2:7" ht="45.75" customHeight="1" x14ac:dyDescent="0.2">
      <c r="B32" s="205"/>
      <c r="C32" s="69" t="str">
        <f ca="1">IF(ISERROR(INDIRECT("'2. Criteria ranking'!E"&amp;(MATCH(C31,'2. Criteria ranking'!$E$9:$E$68,0)+9))),"",INDIRECT("'2. Criteria ranking'!E"&amp;(MATCH(C31,'2. Criteria ranking'!$E$9:$E$68,0)+9)))</f>
        <v/>
      </c>
      <c r="D32" s="207"/>
      <c r="E32" s="212"/>
    </row>
    <row r="33" spans="2:7" ht="45.75" customHeight="1" x14ac:dyDescent="0.2">
      <c r="B33" s="205"/>
      <c r="C33" s="69" t="str">
        <f ca="1">IF(ISERROR(INDIRECT("'2. Criteria ranking'!E"&amp;(MATCH(C31,'2. Criteria ranking'!$E$9:$E$68,0)+10))),"",INDIRECT("'2. Criteria ranking'!E"&amp;(MATCH(C31,'2. Criteria ranking'!$E$9:$E$68,0)+10)))</f>
        <v/>
      </c>
      <c r="D33" s="207"/>
      <c r="E33" s="212"/>
    </row>
    <row r="34" spans="2:7" ht="45.75" customHeight="1" x14ac:dyDescent="0.2">
      <c r="B34" s="206"/>
      <c r="C34" s="70" t="str">
        <f>IF(G31,"Scoring note:","")</f>
        <v/>
      </c>
      <c r="D34" s="207"/>
      <c r="E34" s="213"/>
    </row>
    <row r="35" spans="2:7" ht="3.75" customHeight="1" x14ac:dyDescent="0.2"/>
    <row r="36" spans="2:7" ht="24" customHeight="1" x14ac:dyDescent="0.2">
      <c r="B36" s="204" t="str">
        <f>IF(G36,3,"")</f>
        <v/>
      </c>
      <c r="C36" s="68" t="str">
        <f>'3. Weighting of ranked criteria'!$C$11</f>
        <v/>
      </c>
      <c r="D36" s="207"/>
      <c r="E36" s="211"/>
      <c r="G36" s="12" t="b">
        <f>'3. Weighting of ranked criteria'!$L$11</f>
        <v>0</v>
      </c>
    </row>
    <row r="37" spans="2:7" ht="45.75" customHeight="1" x14ac:dyDescent="0.2">
      <c r="B37" s="205"/>
      <c r="C37" s="69" t="str">
        <f ca="1">IF(ISERROR(INDIRECT("'2. Criteria ranking'!E"&amp;(MATCH(C36,'2. Criteria ranking'!$E$9:$E$68,0)+9))),"",INDIRECT("'2. Criteria ranking'!E"&amp;(MATCH(C36,'2. Criteria ranking'!$E$9:$E$68,0)+9)))</f>
        <v/>
      </c>
      <c r="D37" s="207"/>
      <c r="E37" s="212"/>
    </row>
    <row r="38" spans="2:7" ht="45.75" customHeight="1" x14ac:dyDescent="0.2">
      <c r="B38" s="205"/>
      <c r="C38" s="69" t="str">
        <f ca="1">IF(ISERROR(INDIRECT("'2. Criteria ranking'!E"&amp;(MATCH(C36,'2. Criteria ranking'!$E$9:$E$68,0)+10))),"",INDIRECT("'2. Criteria ranking'!E"&amp;(MATCH(C36,'2. Criteria ranking'!$E$9:$E$68,0)+10)))</f>
        <v/>
      </c>
      <c r="D38" s="207"/>
      <c r="E38" s="212"/>
    </row>
    <row r="39" spans="2:7" ht="45.75" customHeight="1" x14ac:dyDescent="0.2">
      <c r="B39" s="206"/>
      <c r="C39" s="70" t="str">
        <f>IF(G36,"Scoring note:","")</f>
        <v/>
      </c>
      <c r="D39" s="207"/>
      <c r="E39" s="213"/>
    </row>
    <row r="40" spans="2:7" ht="3.75" customHeight="1" x14ac:dyDescent="0.2"/>
    <row r="41" spans="2:7" ht="24" customHeight="1" x14ac:dyDescent="0.2">
      <c r="B41" s="204" t="str">
        <f>IF(G41,4,"")</f>
        <v/>
      </c>
      <c r="C41" s="68" t="str">
        <f>'3. Weighting of ranked criteria'!$C$12</f>
        <v/>
      </c>
      <c r="D41" s="207"/>
      <c r="E41" s="211"/>
      <c r="G41" s="12" t="b">
        <f>'3. Weighting of ranked criteria'!$L$12</f>
        <v>0</v>
      </c>
    </row>
    <row r="42" spans="2:7" ht="45.75" customHeight="1" x14ac:dyDescent="0.2">
      <c r="B42" s="205"/>
      <c r="C42" s="69" t="str">
        <f ca="1">IF(ISERROR(INDIRECT("'2. Criteria ranking'!E"&amp;(MATCH(C41,'2. Criteria ranking'!$E$9:$E$68,0)+9))),"",INDIRECT("'2. Criteria ranking'!E"&amp;(MATCH(C41,'2. Criteria ranking'!$E$9:$E$68,0)+9)))</f>
        <v/>
      </c>
      <c r="D42" s="207"/>
      <c r="E42" s="212"/>
    </row>
    <row r="43" spans="2:7" ht="45.75" customHeight="1" x14ac:dyDescent="0.2">
      <c r="B43" s="205"/>
      <c r="C43" s="69" t="str">
        <f ca="1">IF(ISERROR(INDIRECT("'2. Criteria ranking'!E"&amp;(MATCH(C41,'2. Criteria ranking'!$E$9:$E$68,0)+10))),"",INDIRECT("'2. Criteria ranking'!E"&amp;(MATCH(C41,'2. Criteria ranking'!$E$9:$E$68,0)+10)))</f>
        <v/>
      </c>
      <c r="D43" s="207"/>
      <c r="E43" s="212"/>
    </row>
    <row r="44" spans="2:7" ht="45.75" customHeight="1" x14ac:dyDescent="0.2">
      <c r="B44" s="206"/>
      <c r="C44" s="70" t="str">
        <f>IF(G41,"Scoring note:","")</f>
        <v/>
      </c>
      <c r="D44" s="207"/>
      <c r="E44" s="213"/>
    </row>
    <row r="45" spans="2:7" ht="3.75" customHeight="1" x14ac:dyDescent="0.2"/>
    <row r="46" spans="2:7" ht="24" customHeight="1" x14ac:dyDescent="0.2">
      <c r="B46" s="204" t="str">
        <f>IF(G46,5,"")</f>
        <v/>
      </c>
      <c r="C46" s="68" t="str">
        <f>'3. Weighting of ranked criteria'!$C$13</f>
        <v/>
      </c>
      <c r="D46" s="207"/>
      <c r="E46" s="211"/>
      <c r="G46" s="12" t="b">
        <f>'3. Weighting of ranked criteria'!$L$13</f>
        <v>0</v>
      </c>
    </row>
    <row r="47" spans="2:7" ht="45.75" customHeight="1" x14ac:dyDescent="0.2">
      <c r="B47" s="205"/>
      <c r="C47" s="69" t="str">
        <f ca="1">IF(ISERROR(INDIRECT("'2. Criteria ranking'!E"&amp;(MATCH(C46,'2. Criteria ranking'!$E$9:$E$68,0)+9))),"",INDIRECT("'2. Criteria ranking'!E"&amp;(MATCH(C46,'2. Criteria ranking'!$E$9:$E$68,0)+9)))</f>
        <v/>
      </c>
      <c r="D47" s="207"/>
      <c r="E47" s="212"/>
    </row>
    <row r="48" spans="2:7" ht="45.75" customHeight="1" x14ac:dyDescent="0.2">
      <c r="B48" s="205"/>
      <c r="C48" s="69" t="str">
        <f ca="1">IF(ISERROR(INDIRECT("'2. Criteria ranking'!E"&amp;(MATCH(C46,'2. Criteria ranking'!$E$9:$E$68,0)+10))),"",INDIRECT("'2. Criteria ranking'!E"&amp;(MATCH(C46,'2. Criteria ranking'!$E$9:$E$68,0)+10)))</f>
        <v/>
      </c>
      <c r="D48" s="207"/>
      <c r="E48" s="212"/>
    </row>
    <row r="49" spans="2:7" ht="45.75" customHeight="1" x14ac:dyDescent="0.2">
      <c r="B49" s="206"/>
      <c r="C49" s="70" t="str">
        <f>IF(G46,"Scoring note:","")</f>
        <v/>
      </c>
      <c r="D49" s="207"/>
      <c r="E49" s="213"/>
    </row>
    <row r="50" spans="2:7" ht="3.75" customHeight="1" x14ac:dyDescent="0.2"/>
    <row r="51" spans="2:7" ht="24" customHeight="1" x14ac:dyDescent="0.2">
      <c r="B51" s="204" t="str">
        <f>IF(G51,6,"")</f>
        <v/>
      </c>
      <c r="C51" s="68" t="str">
        <f>'3. Weighting of ranked criteria'!$C$14</f>
        <v/>
      </c>
      <c r="D51" s="207"/>
      <c r="E51" s="211"/>
      <c r="G51" s="12" t="b">
        <f>'3. Weighting of ranked criteria'!$L$14</f>
        <v>0</v>
      </c>
    </row>
    <row r="52" spans="2:7" ht="45.75" customHeight="1" x14ac:dyDescent="0.2">
      <c r="B52" s="205"/>
      <c r="C52" s="69" t="str">
        <f ca="1">IF(ISERROR(INDIRECT("'2. Criteria ranking'!E"&amp;(MATCH(C51,'2. Criteria ranking'!$E$9:$E$68,0)+9))),"",INDIRECT("'2. Criteria ranking'!E"&amp;(MATCH(C51,'2. Criteria ranking'!$E$9:$E$68,0)+9)))</f>
        <v/>
      </c>
      <c r="D52" s="207"/>
      <c r="E52" s="212"/>
    </row>
    <row r="53" spans="2:7" ht="45.75" customHeight="1" x14ac:dyDescent="0.2">
      <c r="B53" s="205"/>
      <c r="C53" s="69" t="str">
        <f ca="1">IF(ISERROR(INDIRECT("'2. Criteria ranking'!E"&amp;(MATCH(C51,'2. Criteria ranking'!$E$9:$E$68,0)+10))),"",INDIRECT("'2. Criteria ranking'!E"&amp;(MATCH(C51,'2. Criteria ranking'!$E$9:$E$68,0)+10)))</f>
        <v/>
      </c>
      <c r="D53" s="207"/>
      <c r="E53" s="212"/>
    </row>
    <row r="54" spans="2:7" ht="45.75" customHeight="1" x14ac:dyDescent="0.2">
      <c r="B54" s="206"/>
      <c r="C54" s="70" t="str">
        <f>IF(G51,"Scoring note:","")</f>
        <v/>
      </c>
      <c r="D54" s="207"/>
      <c r="E54" s="213"/>
    </row>
    <row r="55" spans="2:7" ht="3.75" customHeight="1" x14ac:dyDescent="0.2"/>
    <row r="56" spans="2:7" ht="24" customHeight="1" x14ac:dyDescent="0.2">
      <c r="B56" s="204" t="str">
        <f>IF(G56,7,"")</f>
        <v/>
      </c>
      <c r="C56" s="68" t="str">
        <f>'3. Weighting of ranked criteria'!$C$15</f>
        <v/>
      </c>
      <c r="D56" s="207"/>
      <c r="E56" s="211"/>
      <c r="G56" s="12" t="b">
        <f>'3. Weighting of ranked criteria'!$L$15</f>
        <v>0</v>
      </c>
    </row>
    <row r="57" spans="2:7" ht="45.75" customHeight="1" x14ac:dyDescent="0.2">
      <c r="B57" s="205"/>
      <c r="C57" s="69" t="str">
        <f ca="1">IF(ISERROR(INDIRECT("'2. Criteria ranking'!E"&amp;(MATCH(C56,'2. Criteria ranking'!$E$9:$E$68,0)+9))),"",INDIRECT("'2. Criteria ranking'!E"&amp;(MATCH(C56,'2. Criteria ranking'!$E$9:$E$68,0)+9)))</f>
        <v/>
      </c>
      <c r="D57" s="207"/>
      <c r="E57" s="212"/>
    </row>
    <row r="58" spans="2:7" ht="45.75" customHeight="1" x14ac:dyDescent="0.2">
      <c r="B58" s="205"/>
      <c r="C58" s="69" t="str">
        <f ca="1">IF(ISERROR(INDIRECT("'2. Criteria ranking'!E"&amp;(MATCH(C56,'2. Criteria ranking'!$E$9:$E$68,0)+10))),"",INDIRECT("'2. Criteria ranking'!E"&amp;(MATCH(C56,'2. Criteria ranking'!$E$9:$E$68,0)+10)))</f>
        <v/>
      </c>
      <c r="D58" s="207"/>
      <c r="E58" s="212"/>
    </row>
    <row r="59" spans="2:7" ht="45.75" customHeight="1" x14ac:dyDescent="0.2">
      <c r="B59" s="206"/>
      <c r="C59" s="70" t="str">
        <f>IF(G56,"Scoring note:","")</f>
        <v/>
      </c>
      <c r="D59" s="207"/>
      <c r="E59" s="213"/>
    </row>
    <row r="60" spans="2:7" ht="3.75" customHeight="1" x14ac:dyDescent="0.2"/>
    <row r="61" spans="2:7" ht="24" customHeight="1" x14ac:dyDescent="0.2">
      <c r="B61" s="204" t="str">
        <f>IF(G61,8,"")</f>
        <v/>
      </c>
      <c r="C61" s="68" t="str">
        <f>'3. Weighting of ranked criteria'!$C$16</f>
        <v/>
      </c>
      <c r="D61" s="207"/>
      <c r="E61" s="211"/>
      <c r="G61" s="12" t="b">
        <f>'3. Weighting of ranked criteria'!$L$16</f>
        <v>0</v>
      </c>
    </row>
    <row r="62" spans="2:7" ht="45.75" customHeight="1" x14ac:dyDescent="0.2">
      <c r="B62" s="205"/>
      <c r="C62" s="69" t="str">
        <f ca="1">IF(ISERROR(INDIRECT("'2. Criteria ranking'!E"&amp;(MATCH(C61,'2. Criteria ranking'!$E$9:$E$68,0)+9))),"",INDIRECT("'2. Criteria ranking'!E"&amp;(MATCH(C61,'2. Criteria ranking'!$E$9:$E$68,0)+9)))</f>
        <v/>
      </c>
      <c r="D62" s="207"/>
      <c r="E62" s="212"/>
    </row>
    <row r="63" spans="2:7" ht="45.75" customHeight="1" x14ac:dyDescent="0.2">
      <c r="B63" s="205"/>
      <c r="C63" s="69" t="str">
        <f ca="1">IF(ISERROR(INDIRECT("'2. Criteria ranking'!E"&amp;(MATCH(C61,'2. Criteria ranking'!$E$9:$E$68,0)+10))),"",INDIRECT("'2. Criteria ranking'!E"&amp;(MATCH(C61,'2. Criteria ranking'!$E$9:$E$68,0)+10)))</f>
        <v/>
      </c>
      <c r="D63" s="207"/>
      <c r="E63" s="212"/>
    </row>
    <row r="64" spans="2:7" ht="45.75" customHeight="1" x14ac:dyDescent="0.2">
      <c r="B64" s="206"/>
      <c r="C64" s="70" t="str">
        <f>IF(G61,"Scoring note:","")</f>
        <v/>
      </c>
      <c r="D64" s="207"/>
      <c r="E64" s="213"/>
    </row>
    <row r="65" spans="2:7" ht="3.75" customHeight="1" x14ac:dyDescent="0.2"/>
    <row r="66" spans="2:7" ht="24" customHeight="1" x14ac:dyDescent="0.2">
      <c r="B66" s="204" t="str">
        <f>IF(G66,9,"")</f>
        <v/>
      </c>
      <c r="C66" s="68" t="str">
        <f>'3. Weighting of ranked criteria'!$C$17</f>
        <v/>
      </c>
      <c r="D66" s="207"/>
      <c r="E66" s="211"/>
      <c r="G66" s="12" t="b">
        <f>'3. Weighting of ranked criteria'!$L$17</f>
        <v>0</v>
      </c>
    </row>
    <row r="67" spans="2:7" ht="45.75" customHeight="1" x14ac:dyDescent="0.2">
      <c r="B67" s="205"/>
      <c r="C67" s="69" t="str">
        <f ca="1">IF(ISERROR(INDIRECT("'2. Criteria ranking'!E"&amp;(MATCH(C66,'2. Criteria ranking'!$E$9:$E$68,0)+9))),"",INDIRECT("'2. Criteria ranking'!E"&amp;(MATCH(C66,'2. Criteria ranking'!$E$9:$E$68,0)+9)))</f>
        <v/>
      </c>
      <c r="D67" s="207"/>
      <c r="E67" s="212"/>
    </row>
    <row r="68" spans="2:7" ht="45.75" customHeight="1" x14ac:dyDescent="0.2">
      <c r="B68" s="205"/>
      <c r="C68" s="69" t="str">
        <f ca="1">IF(ISERROR(INDIRECT("'2. Criteria ranking'!E"&amp;(MATCH(C66,'2. Criteria ranking'!$E$9:$E$68,0)+10))),"",INDIRECT("'2. Criteria ranking'!E"&amp;(MATCH(C66,'2. Criteria ranking'!$E$9:$E$68,0)+10)))</f>
        <v/>
      </c>
      <c r="D68" s="207"/>
      <c r="E68" s="212"/>
    </row>
    <row r="69" spans="2:7" ht="45.75" customHeight="1" x14ac:dyDescent="0.2">
      <c r="B69" s="206"/>
      <c r="C69" s="70" t="str">
        <f>IF(G66,"Scoring note:","")</f>
        <v/>
      </c>
      <c r="D69" s="207"/>
      <c r="E69" s="213"/>
    </row>
    <row r="70" spans="2:7" ht="3.75" customHeight="1" x14ac:dyDescent="0.2"/>
    <row r="71" spans="2:7" ht="24" customHeight="1" x14ac:dyDescent="0.2">
      <c r="B71" s="204" t="str">
        <f>IF(G71,10,"")</f>
        <v/>
      </c>
      <c r="C71" s="68" t="str">
        <f>'3. Weighting of ranked criteria'!$C$18</f>
        <v/>
      </c>
      <c r="D71" s="207"/>
      <c r="E71" s="211"/>
      <c r="G71" s="12" t="b">
        <f>'3. Weighting of ranked criteria'!$L$18</f>
        <v>0</v>
      </c>
    </row>
    <row r="72" spans="2:7" ht="45.75" customHeight="1" x14ac:dyDescent="0.2">
      <c r="B72" s="205"/>
      <c r="C72" s="69" t="str">
        <f ca="1">IF(ISERROR(INDIRECT("'2. Criteria ranking'!E"&amp;(MATCH(C71,'2. Criteria ranking'!$E$9:$E$68,0)+9))),"",INDIRECT("'2. Criteria ranking'!E"&amp;(MATCH(C71,'2. Criteria ranking'!$E$9:$E$68,0)+9)))</f>
        <v/>
      </c>
      <c r="D72" s="207"/>
      <c r="E72" s="212"/>
    </row>
    <row r="73" spans="2:7" ht="45.75" customHeight="1" x14ac:dyDescent="0.2">
      <c r="B73" s="205"/>
      <c r="C73" s="69" t="str">
        <f ca="1">IF(ISERROR(INDIRECT("'2. Criteria ranking'!E"&amp;(MATCH(C71,'2. Criteria ranking'!$E$9:$E$68,0)+10))),"",INDIRECT("'2. Criteria ranking'!E"&amp;(MATCH(C71,'2. Criteria ranking'!$E$9:$E$68,0)+10)))</f>
        <v/>
      </c>
      <c r="D73" s="207"/>
      <c r="E73" s="212"/>
    </row>
    <row r="74" spans="2:7" ht="45.75" customHeight="1" x14ac:dyDescent="0.2">
      <c r="B74" s="206"/>
      <c r="C74" s="70" t="str">
        <f>IF(G71,"Scoring note:","")</f>
        <v/>
      </c>
      <c r="D74" s="207"/>
      <c r="E74" s="213"/>
    </row>
    <row r="75" spans="2:7" ht="3.75" customHeight="1" x14ac:dyDescent="0.2"/>
    <row r="76" spans="2:7" ht="24" customHeight="1" x14ac:dyDescent="0.2">
      <c r="B76" s="204" t="str">
        <f>IF(G76,11,"")</f>
        <v/>
      </c>
      <c r="C76" s="68" t="str">
        <f>'3. Weighting of ranked criteria'!$C$19</f>
        <v/>
      </c>
      <c r="D76" s="207"/>
      <c r="E76" s="211"/>
      <c r="G76" s="12" t="b">
        <f>'3. Weighting of ranked criteria'!$L$19</f>
        <v>0</v>
      </c>
    </row>
    <row r="77" spans="2:7" ht="45.75" customHeight="1" x14ac:dyDescent="0.2">
      <c r="B77" s="205"/>
      <c r="C77" s="69" t="str">
        <f ca="1">IF(ISERROR(INDIRECT("'2. Criteria ranking'!E"&amp;(MATCH(C76,'2. Criteria ranking'!$E$9:$E$68,0)+9))),"",INDIRECT("'2. Criteria ranking'!E"&amp;(MATCH(C76,'2. Criteria ranking'!$E$9:$E$68,0)+9)))</f>
        <v/>
      </c>
      <c r="D77" s="207"/>
      <c r="E77" s="212"/>
    </row>
    <row r="78" spans="2:7" ht="45.75" customHeight="1" x14ac:dyDescent="0.2">
      <c r="B78" s="205"/>
      <c r="C78" s="69" t="str">
        <f ca="1">IF(ISERROR(INDIRECT("'2. Criteria ranking'!E"&amp;(MATCH(C76,'2. Criteria ranking'!$E$9:$E$68,0)+10))),"",INDIRECT("'2. Criteria ranking'!E"&amp;(MATCH(C76,'2. Criteria ranking'!$E$9:$E$68,0)+10)))</f>
        <v/>
      </c>
      <c r="D78" s="207"/>
      <c r="E78" s="212"/>
    </row>
    <row r="79" spans="2:7" ht="45.75" customHeight="1" x14ac:dyDescent="0.2">
      <c r="B79" s="206"/>
      <c r="C79" s="70" t="str">
        <f>IF(G76,"Scoring note:","")</f>
        <v/>
      </c>
      <c r="D79" s="207"/>
      <c r="E79" s="213"/>
    </row>
    <row r="80" spans="2:7" ht="3.75" customHeight="1" x14ac:dyDescent="0.2"/>
    <row r="81" spans="2:7" ht="24" customHeight="1" x14ac:dyDescent="0.2">
      <c r="B81" s="204" t="str">
        <f>IF(G81,12,"")</f>
        <v/>
      </c>
      <c r="C81" s="68" t="str">
        <f>'3. Weighting of ranked criteria'!$C$20</f>
        <v/>
      </c>
      <c r="D81" s="207"/>
      <c r="E81" s="211"/>
      <c r="G81" s="12" t="b">
        <f>'3. Weighting of ranked criteria'!$L$20</f>
        <v>0</v>
      </c>
    </row>
    <row r="82" spans="2:7" ht="45.75" customHeight="1" x14ac:dyDescent="0.2">
      <c r="B82" s="205"/>
      <c r="C82" s="69" t="str">
        <f ca="1">IF(ISERROR(INDIRECT("'2. Criteria ranking'!E"&amp;(MATCH(C81,'2. Criteria ranking'!$E$9:$E$68,0)+9))),"",INDIRECT("'2. Criteria ranking'!E"&amp;(MATCH(C81,'2. Criteria ranking'!$E$9:$E$68,0)+9)))</f>
        <v/>
      </c>
      <c r="D82" s="207"/>
      <c r="E82" s="212"/>
    </row>
    <row r="83" spans="2:7" ht="45.75" customHeight="1" x14ac:dyDescent="0.2">
      <c r="B83" s="205"/>
      <c r="C83" s="69" t="str">
        <f ca="1">IF(ISERROR(INDIRECT("'2. Criteria ranking'!E"&amp;(MATCH(C81,'2. Criteria ranking'!$E$9:$E$68,0)+10))),"",INDIRECT("'2. Criteria ranking'!E"&amp;(MATCH(C81,'2. Criteria ranking'!$E$9:$E$68,0)+10)))</f>
        <v/>
      </c>
      <c r="D83" s="207"/>
      <c r="E83" s="212"/>
    </row>
    <row r="84" spans="2:7" ht="45.75" customHeight="1" x14ac:dyDescent="0.2">
      <c r="B84" s="206"/>
      <c r="C84" s="70" t="str">
        <f>IF(G81,"Scoring note:","")</f>
        <v/>
      </c>
      <c r="D84" s="207"/>
      <c r="E84" s="213"/>
    </row>
    <row r="85" spans="2:7" ht="3.75" customHeight="1" x14ac:dyDescent="0.2"/>
    <row r="86" spans="2:7" ht="24" customHeight="1" x14ac:dyDescent="0.2">
      <c r="B86" s="204" t="str">
        <f>IF(G86,13,"")</f>
        <v/>
      </c>
      <c r="C86" s="68" t="str">
        <f>'3. Weighting of ranked criteria'!$C$21</f>
        <v/>
      </c>
      <c r="D86" s="207"/>
      <c r="E86" s="211"/>
      <c r="G86" s="12" t="b">
        <f>'3. Weighting of ranked criteria'!$L$21</f>
        <v>0</v>
      </c>
    </row>
    <row r="87" spans="2:7" ht="45.75" customHeight="1" x14ac:dyDescent="0.2">
      <c r="B87" s="205"/>
      <c r="C87" s="69" t="str">
        <f ca="1">IF(ISERROR(INDIRECT("'2. Criteria ranking'!E"&amp;(MATCH(C86,'2. Criteria ranking'!$E$9:$E$68,0)+9))),"",INDIRECT("'2. Criteria ranking'!E"&amp;(MATCH(C86,'2. Criteria ranking'!$E$9:$E$68,0)+9)))</f>
        <v/>
      </c>
      <c r="D87" s="207"/>
      <c r="E87" s="212"/>
    </row>
    <row r="88" spans="2:7" ht="45.75" customHeight="1" x14ac:dyDescent="0.2">
      <c r="B88" s="205"/>
      <c r="C88" s="69" t="str">
        <f ca="1">IF(ISERROR(INDIRECT("'2. Criteria ranking'!E"&amp;(MATCH(C86,'2. Criteria ranking'!$E$9:$E$68,0)+10))),"",INDIRECT("'2. Criteria ranking'!E"&amp;(MATCH(C86,'2. Criteria ranking'!$E$9:$E$68,0)+10)))</f>
        <v/>
      </c>
      <c r="D88" s="207"/>
      <c r="E88" s="212"/>
    </row>
    <row r="89" spans="2:7" ht="45.75" customHeight="1" x14ac:dyDescent="0.2">
      <c r="B89" s="206"/>
      <c r="C89" s="70" t="str">
        <f>IF(G86,"Scoring note:","")</f>
        <v/>
      </c>
      <c r="D89" s="207"/>
      <c r="E89" s="213"/>
    </row>
    <row r="90" spans="2:7" ht="3.75" customHeight="1" x14ac:dyDescent="0.2"/>
    <row r="91" spans="2:7" ht="24" customHeight="1" x14ac:dyDescent="0.2">
      <c r="B91" s="204" t="str">
        <f>IF(G91,14,"")</f>
        <v/>
      </c>
      <c r="C91" s="68" t="str">
        <f>'3. Weighting of ranked criteria'!$C$22</f>
        <v/>
      </c>
      <c r="D91" s="207"/>
      <c r="E91" s="211"/>
      <c r="G91" s="12" t="b">
        <f>'3. Weighting of ranked criteria'!$L$22</f>
        <v>0</v>
      </c>
    </row>
    <row r="92" spans="2:7" ht="45.75" customHeight="1" x14ac:dyDescent="0.2">
      <c r="B92" s="205"/>
      <c r="C92" s="69" t="str">
        <f ca="1">IF(ISERROR(INDIRECT("'2. Criteria ranking'!E"&amp;(MATCH(C91,'2. Criteria ranking'!$E$9:$E$68,0)+9))),"",INDIRECT("'2. Criteria ranking'!E"&amp;(MATCH(C91,'2. Criteria ranking'!$E$9:$E$68,0)+9)))</f>
        <v/>
      </c>
      <c r="D92" s="207"/>
      <c r="E92" s="212"/>
    </row>
    <row r="93" spans="2:7" ht="45.75" customHeight="1" x14ac:dyDescent="0.2">
      <c r="B93" s="205"/>
      <c r="C93" s="69" t="str">
        <f ca="1">IF(ISERROR(INDIRECT("'2. Criteria ranking'!E"&amp;(MATCH(C91,'2. Criteria ranking'!$E$9:$E$68,0)+10))),"",INDIRECT("'2. Criteria ranking'!E"&amp;(MATCH(C91,'2. Criteria ranking'!$E$9:$E$68,0)+10)))</f>
        <v/>
      </c>
      <c r="D93" s="207"/>
      <c r="E93" s="212"/>
    </row>
    <row r="94" spans="2:7" ht="45.75" customHeight="1" x14ac:dyDescent="0.2">
      <c r="B94" s="206"/>
      <c r="C94" s="70" t="str">
        <f>IF(G91,"Scoring note:","")</f>
        <v/>
      </c>
      <c r="D94" s="207"/>
      <c r="E94" s="213"/>
    </row>
    <row r="95" spans="2:7" ht="3.75" customHeight="1" x14ac:dyDescent="0.2"/>
    <row r="96" spans="2:7" ht="24" customHeight="1" x14ac:dyDescent="0.2">
      <c r="B96" s="204" t="str">
        <f>IF(G96,15,"")</f>
        <v/>
      </c>
      <c r="C96" s="68" t="str">
        <f>'3. Weighting of ranked criteria'!$C$23</f>
        <v/>
      </c>
      <c r="D96" s="207"/>
      <c r="E96" s="211"/>
      <c r="G96" s="12" t="b">
        <f>'3. Weighting of ranked criteria'!$L$23</f>
        <v>0</v>
      </c>
    </row>
    <row r="97" spans="2:7" ht="45.75" customHeight="1" x14ac:dyDescent="0.2">
      <c r="B97" s="205"/>
      <c r="C97" s="69" t="str">
        <f ca="1">IF(ISERROR(INDIRECT("'2. Criteria ranking'!E"&amp;(MATCH(C96,'2. Criteria ranking'!$E$9:$E$68,0)+9))),"",INDIRECT("'2. Criteria ranking'!E"&amp;(MATCH(C96,'2. Criteria ranking'!$E$9:$E$68,0)+9)))</f>
        <v/>
      </c>
      <c r="D97" s="207"/>
      <c r="E97" s="212"/>
    </row>
    <row r="98" spans="2:7" ht="45.75" customHeight="1" x14ac:dyDescent="0.2">
      <c r="B98" s="205"/>
      <c r="C98" s="69" t="str">
        <f ca="1">IF(ISERROR(INDIRECT("'2. Criteria ranking'!E"&amp;(MATCH(C96,'2. Criteria ranking'!$E$9:$E$68,0)+10))),"",INDIRECT("'2. Criteria ranking'!E"&amp;(MATCH(C96,'2. Criteria ranking'!$E$9:$E$68,0)+10)))</f>
        <v/>
      </c>
      <c r="D98" s="207"/>
      <c r="E98" s="212"/>
    </row>
    <row r="99" spans="2:7" ht="45.75" customHeight="1" x14ac:dyDescent="0.2">
      <c r="B99" s="206"/>
      <c r="C99" s="70" t="str">
        <f>IF(G96,"Scoring note:","")</f>
        <v/>
      </c>
      <c r="D99" s="207"/>
      <c r="E99" s="213"/>
    </row>
    <row r="100" spans="2:7" ht="3.75" customHeight="1" x14ac:dyDescent="0.2"/>
    <row r="101" spans="2:7" ht="24" customHeight="1" x14ac:dyDescent="0.2">
      <c r="B101" s="204" t="str">
        <f>IF(G101,16,"")</f>
        <v/>
      </c>
      <c r="C101" s="68" t="str">
        <f>'3. Weighting of ranked criteria'!$C$24</f>
        <v/>
      </c>
      <c r="D101" s="207"/>
      <c r="E101" s="211"/>
      <c r="G101" s="12" t="b">
        <f>'3. Weighting of ranked criteria'!$L$24</f>
        <v>0</v>
      </c>
    </row>
    <row r="102" spans="2:7" ht="45.75" customHeight="1" x14ac:dyDescent="0.2">
      <c r="B102" s="205"/>
      <c r="C102" s="69" t="str">
        <f ca="1">IF(ISERROR(INDIRECT("'2. Criteria ranking'!E"&amp;(MATCH(C101,'2. Criteria ranking'!$E$9:$E$68,0)+9))),"",INDIRECT("'2. Criteria ranking'!E"&amp;(MATCH(C101,'2. Criteria ranking'!$E$9:$E$68,0)+9)))</f>
        <v/>
      </c>
      <c r="D102" s="207"/>
      <c r="E102" s="212"/>
    </row>
    <row r="103" spans="2:7" ht="45.75" customHeight="1" x14ac:dyDescent="0.2">
      <c r="B103" s="205"/>
      <c r="C103" s="69" t="str">
        <f ca="1">IF(ISERROR(INDIRECT("'2. Criteria ranking'!E"&amp;(MATCH(C101,'2. Criteria ranking'!$E$9:$E$68,0)+10))),"",INDIRECT("'2. Criteria ranking'!E"&amp;(MATCH(C101,'2. Criteria ranking'!$E$9:$E$68,0)+10)))</f>
        <v/>
      </c>
      <c r="D103" s="207"/>
      <c r="E103" s="212"/>
    </row>
    <row r="104" spans="2:7" ht="45.75" customHeight="1" x14ac:dyDescent="0.2">
      <c r="B104" s="206"/>
      <c r="C104" s="70" t="str">
        <f>IF(G101,"Scoring note:","")</f>
        <v/>
      </c>
      <c r="D104" s="207"/>
      <c r="E104" s="213"/>
    </row>
    <row r="105" spans="2:7" ht="3.75" customHeight="1" x14ac:dyDescent="0.2"/>
    <row r="106" spans="2:7" ht="24" customHeight="1" x14ac:dyDescent="0.2">
      <c r="B106" s="204" t="str">
        <f>IF(G106,17,"")</f>
        <v/>
      </c>
      <c r="C106" s="68" t="str">
        <f>'3. Weighting of ranked criteria'!$C$25</f>
        <v/>
      </c>
      <c r="D106" s="207"/>
      <c r="E106" s="211"/>
      <c r="G106" s="12" t="b">
        <f>'3. Weighting of ranked criteria'!$L$25</f>
        <v>0</v>
      </c>
    </row>
    <row r="107" spans="2:7" ht="45.75" customHeight="1" x14ac:dyDescent="0.2">
      <c r="B107" s="205"/>
      <c r="C107" s="69" t="str">
        <f ca="1">IF(ISERROR(INDIRECT("'2. Criteria ranking'!E"&amp;(MATCH(C106,'2. Criteria ranking'!$E$9:$E$68,0)+9))),"",INDIRECT("'2. Criteria ranking'!E"&amp;(MATCH(C106,'2. Criteria ranking'!$E$9:$E$68,0)+9)))</f>
        <v/>
      </c>
      <c r="D107" s="207"/>
      <c r="E107" s="212"/>
    </row>
    <row r="108" spans="2:7" ht="45.75" customHeight="1" x14ac:dyDescent="0.2">
      <c r="B108" s="205"/>
      <c r="C108" s="69" t="str">
        <f ca="1">IF(ISERROR(INDIRECT("'2. Criteria ranking'!E"&amp;(MATCH(C106,'2. Criteria ranking'!$E$9:$E$68,0)+10))),"",INDIRECT("'2. Criteria ranking'!E"&amp;(MATCH(C106,'2. Criteria ranking'!$E$9:$E$68,0)+10)))</f>
        <v/>
      </c>
      <c r="D108" s="207"/>
      <c r="E108" s="212"/>
    </row>
    <row r="109" spans="2:7" ht="45.75" customHeight="1" x14ac:dyDescent="0.2">
      <c r="B109" s="206"/>
      <c r="C109" s="133" t="str">
        <f>IF(G106,"Scoring note:","")</f>
        <v/>
      </c>
      <c r="D109" s="207"/>
      <c r="E109" s="213"/>
    </row>
    <row r="110" spans="2:7" ht="3.75" customHeight="1" x14ac:dyDescent="0.2"/>
    <row r="111" spans="2:7" ht="24" customHeight="1" x14ac:dyDescent="0.2">
      <c r="B111" s="204" t="str">
        <f>IF(G111,18,"")</f>
        <v/>
      </c>
      <c r="C111" s="68" t="str">
        <f>'3. Weighting of ranked criteria'!$C$26</f>
        <v/>
      </c>
      <c r="D111" s="207"/>
      <c r="E111" s="211"/>
      <c r="G111" s="12" t="b">
        <f>'3. Weighting of ranked criteria'!$L$26</f>
        <v>0</v>
      </c>
    </row>
    <row r="112" spans="2:7" ht="45.75" customHeight="1" x14ac:dyDescent="0.2">
      <c r="B112" s="205"/>
      <c r="C112" s="69" t="str">
        <f ca="1">IF(ISERROR(INDIRECT("'2. Criteria ranking'!E"&amp;(MATCH(C111,'2. Criteria ranking'!$E$9:$E$68,0)+9))),"",INDIRECT("'2. Criteria ranking'!E"&amp;(MATCH(C111,'2. Criteria ranking'!$E$9:$E$68,0)+9)))</f>
        <v/>
      </c>
      <c r="D112" s="207"/>
      <c r="E112" s="212"/>
    </row>
    <row r="113" spans="2:7" ht="45.75" customHeight="1" x14ac:dyDescent="0.2">
      <c r="B113" s="205"/>
      <c r="C113" s="69" t="str">
        <f ca="1">IF(ISERROR(INDIRECT("'2. Criteria ranking'!E"&amp;(MATCH(C111,'2. Criteria ranking'!$E$9:$E$68,0)+10))),"",INDIRECT("'2. Criteria ranking'!E"&amp;(MATCH(C111,'2. Criteria ranking'!$E$9:$E$68,0)+10)))</f>
        <v/>
      </c>
      <c r="D113" s="207"/>
      <c r="E113" s="212"/>
    </row>
    <row r="114" spans="2:7" ht="45.75" customHeight="1" x14ac:dyDescent="0.2">
      <c r="B114" s="206"/>
      <c r="C114" s="133" t="str">
        <f>IF(G111,"Scoring note:","")</f>
        <v/>
      </c>
      <c r="D114" s="207"/>
      <c r="E114" s="213"/>
    </row>
    <row r="115" spans="2:7" ht="3.75" customHeight="1" x14ac:dyDescent="0.2"/>
    <row r="116" spans="2:7" ht="24" customHeight="1" x14ac:dyDescent="0.2">
      <c r="B116" s="204" t="str">
        <f>IF(G116,19,"")</f>
        <v/>
      </c>
      <c r="C116" s="68" t="str">
        <f>'3. Weighting of ranked criteria'!$C$27</f>
        <v/>
      </c>
      <c r="D116" s="207"/>
      <c r="E116" s="211"/>
      <c r="G116" s="12" t="b">
        <f>'3. Weighting of ranked criteria'!$L$27</f>
        <v>0</v>
      </c>
    </row>
    <row r="117" spans="2:7" ht="45.75" customHeight="1" x14ac:dyDescent="0.2">
      <c r="B117" s="205"/>
      <c r="C117" s="69" t="str">
        <f ca="1">IF(ISERROR(INDIRECT("'2. Criteria ranking'!E"&amp;(MATCH(C116,'2. Criteria ranking'!$E$9:$E$68,0)+9))),"",INDIRECT("'2. Criteria ranking'!E"&amp;(MATCH(C116,'2. Criteria ranking'!$E$9:$E$68,0)+9)))</f>
        <v/>
      </c>
      <c r="D117" s="207"/>
      <c r="E117" s="212"/>
    </row>
    <row r="118" spans="2:7" ht="45.75" customHeight="1" x14ac:dyDescent="0.2">
      <c r="B118" s="205"/>
      <c r="C118" s="69" t="str">
        <f ca="1">IF(ISERROR(INDIRECT("'2. Criteria ranking'!E"&amp;(MATCH(C116,'2. Criteria ranking'!$E$9:$E$68,0)+10))),"",INDIRECT("'2. Criteria ranking'!E"&amp;(MATCH(C116,'2. Criteria ranking'!$E$9:$E$68,0)+10)))</f>
        <v/>
      </c>
      <c r="D118" s="207"/>
      <c r="E118" s="212"/>
    </row>
    <row r="119" spans="2:7" ht="45.75" customHeight="1" x14ac:dyDescent="0.2">
      <c r="B119" s="206"/>
      <c r="C119" s="133" t="str">
        <f>IF(G116,"Scoring note:","")</f>
        <v/>
      </c>
      <c r="D119" s="207"/>
      <c r="E119" s="213"/>
    </row>
    <row r="120" spans="2:7" ht="3.75" customHeight="1" x14ac:dyDescent="0.2"/>
    <row r="121" spans="2:7" ht="24" customHeight="1" x14ac:dyDescent="0.2">
      <c r="B121" s="204" t="str">
        <f>IF(G121,20,"")</f>
        <v/>
      </c>
      <c r="C121" s="68" t="str">
        <f>'3. Weighting of ranked criteria'!$C$28</f>
        <v/>
      </c>
      <c r="D121" s="207"/>
      <c r="E121" s="211"/>
      <c r="G121" s="12" t="b">
        <f>'3. Weighting of ranked criteria'!$L$28</f>
        <v>0</v>
      </c>
    </row>
    <row r="122" spans="2:7" ht="45.75" customHeight="1" x14ac:dyDescent="0.2">
      <c r="B122" s="205"/>
      <c r="C122" s="69" t="str">
        <f ca="1">IF(ISERROR(INDIRECT("'2. Criteria ranking'!E"&amp;(MATCH(C121,'2. Criteria ranking'!$E$9:$E$68,0)+9))),"",INDIRECT("'2. Criteria ranking'!E"&amp;(MATCH(C121,'2. Criteria ranking'!$E$9:$E$68,0)+9)))</f>
        <v/>
      </c>
      <c r="D122" s="207"/>
      <c r="E122" s="212"/>
    </row>
    <row r="123" spans="2:7" ht="45.75" customHeight="1" x14ac:dyDescent="0.2">
      <c r="B123" s="205"/>
      <c r="C123" s="69" t="str">
        <f ca="1">IF(ISERROR(INDIRECT("'2. Criteria ranking'!E"&amp;(MATCH(C121,'2. Criteria ranking'!$E$9:$E$68,0)+10))),"",INDIRECT("'2. Criteria ranking'!E"&amp;(MATCH(C121,'2. Criteria ranking'!$E$9:$E$68,0)+10)))</f>
        <v/>
      </c>
      <c r="D123" s="207"/>
      <c r="E123" s="212"/>
    </row>
    <row r="124" spans="2:7" ht="45.75" customHeight="1" x14ac:dyDescent="0.2">
      <c r="B124" s="206"/>
      <c r="C124" s="133" t="str">
        <f>IF(G121,"Scoring note:","")</f>
        <v/>
      </c>
      <c r="D124" s="207"/>
      <c r="E124" s="213"/>
    </row>
    <row r="126" spans="2:7" ht="3.75" customHeight="1" x14ac:dyDescent="0.2"/>
  </sheetData>
  <mergeCells count="62">
    <mergeCell ref="E46:E49"/>
    <mergeCell ref="B36:B39"/>
    <mergeCell ref="B41:B44"/>
    <mergeCell ref="B46:B49"/>
    <mergeCell ref="D36:D39"/>
    <mergeCell ref="D41:D44"/>
    <mergeCell ref="D46:D49"/>
    <mergeCell ref="B81:B84"/>
    <mergeCell ref="B86:B89"/>
    <mergeCell ref="B91:B94"/>
    <mergeCell ref="B96:B99"/>
    <mergeCell ref="B3:C3"/>
    <mergeCell ref="B51:B54"/>
    <mergeCell ref="B56:B59"/>
    <mergeCell ref="B18:E18"/>
    <mergeCell ref="E26:E29"/>
    <mergeCell ref="D26:D29"/>
    <mergeCell ref="B26:B29"/>
    <mergeCell ref="B31:B34"/>
    <mergeCell ref="D31:D34"/>
    <mergeCell ref="E31:E34"/>
    <mergeCell ref="E36:E39"/>
    <mergeCell ref="E41:E44"/>
    <mergeCell ref="B101:B104"/>
    <mergeCell ref="B106:B109"/>
    <mergeCell ref="B121:B124"/>
    <mergeCell ref="D51:D54"/>
    <mergeCell ref="D66:D69"/>
    <mergeCell ref="D116:D119"/>
    <mergeCell ref="D121:D124"/>
    <mergeCell ref="D111:D114"/>
    <mergeCell ref="D106:D109"/>
    <mergeCell ref="D71:D74"/>
    <mergeCell ref="B111:B114"/>
    <mergeCell ref="B116:B119"/>
    <mergeCell ref="B61:B64"/>
    <mergeCell ref="B66:B69"/>
    <mergeCell ref="B71:B74"/>
    <mergeCell ref="B76:B79"/>
    <mergeCell ref="D56:D59"/>
    <mergeCell ref="E56:E59"/>
    <mergeCell ref="D61:D64"/>
    <mergeCell ref="E61:E64"/>
    <mergeCell ref="E66:E69"/>
    <mergeCell ref="E121:E124"/>
    <mergeCell ref="E106:E109"/>
    <mergeCell ref="E111:E114"/>
    <mergeCell ref="E116:E119"/>
    <mergeCell ref="E51:E54"/>
    <mergeCell ref="E101:E104"/>
    <mergeCell ref="E71:E74"/>
    <mergeCell ref="E76:E79"/>
    <mergeCell ref="E81:E84"/>
    <mergeCell ref="E86:E89"/>
    <mergeCell ref="E91:E94"/>
    <mergeCell ref="E96:E99"/>
    <mergeCell ref="D81:D84"/>
    <mergeCell ref="D76:D79"/>
    <mergeCell ref="D101:D104"/>
    <mergeCell ref="D96:D99"/>
    <mergeCell ref="D91:D94"/>
    <mergeCell ref="D86:D89"/>
  </mergeCells>
  <phoneticPr fontId="12" type="noConversion"/>
  <conditionalFormatting sqref="B121:E124">
    <cfRule type="expression" dxfId="448" priority="20" stopIfTrue="1">
      <formula>$G$121=FALSE</formula>
    </cfRule>
  </conditionalFormatting>
  <conditionalFormatting sqref="B26:E29">
    <cfRule type="expression" dxfId="447" priority="19" stopIfTrue="1">
      <formula>$G$26=FALSE</formula>
    </cfRule>
  </conditionalFormatting>
  <conditionalFormatting sqref="B31:E34">
    <cfRule type="expression" dxfId="446" priority="18" stopIfTrue="1">
      <formula>$G$31=FALSE</formula>
    </cfRule>
  </conditionalFormatting>
  <conditionalFormatting sqref="B36:E39">
    <cfRule type="expression" dxfId="445" priority="17" stopIfTrue="1">
      <formula>$G$36=FALSE</formula>
    </cfRule>
  </conditionalFormatting>
  <conditionalFormatting sqref="B41:E44">
    <cfRule type="expression" dxfId="444" priority="16" stopIfTrue="1">
      <formula>$G$41=FALSE</formula>
    </cfRule>
  </conditionalFormatting>
  <conditionalFormatting sqref="B46:E49">
    <cfRule type="expression" dxfId="443" priority="15" stopIfTrue="1">
      <formula>$G$46=FALSE</formula>
    </cfRule>
  </conditionalFormatting>
  <conditionalFormatting sqref="B51:E54">
    <cfRule type="expression" dxfId="442" priority="14" stopIfTrue="1">
      <formula>$G$51=FALSE</formula>
    </cfRule>
  </conditionalFormatting>
  <conditionalFormatting sqref="B56:E59">
    <cfRule type="expression" dxfId="441" priority="13" stopIfTrue="1">
      <formula>$G$56=FALSE</formula>
    </cfRule>
  </conditionalFormatting>
  <conditionalFormatting sqref="B61:E64">
    <cfRule type="expression" dxfId="440" priority="12" stopIfTrue="1">
      <formula>$G$61=FALSE</formula>
    </cfRule>
  </conditionalFormatting>
  <conditionalFormatting sqref="B66:E69">
    <cfRule type="expression" dxfId="439" priority="11" stopIfTrue="1">
      <formula>$G$66=FALSE</formula>
    </cfRule>
  </conditionalFormatting>
  <conditionalFormatting sqref="B71:E74">
    <cfRule type="expression" dxfId="438" priority="10" stopIfTrue="1">
      <formula>$G$71=FALSE</formula>
    </cfRule>
  </conditionalFormatting>
  <conditionalFormatting sqref="B76:E79">
    <cfRule type="expression" dxfId="437" priority="9" stopIfTrue="1">
      <formula>$G$76=FALSE</formula>
    </cfRule>
  </conditionalFormatting>
  <conditionalFormatting sqref="B81:E84">
    <cfRule type="expression" dxfId="436" priority="8" stopIfTrue="1">
      <formula>$G$81=FALSE</formula>
    </cfRule>
  </conditionalFormatting>
  <conditionalFormatting sqref="B86:E89">
    <cfRule type="expression" dxfId="435" priority="7" stopIfTrue="1">
      <formula>$G$86=FALSE</formula>
    </cfRule>
  </conditionalFormatting>
  <conditionalFormatting sqref="B91:E94">
    <cfRule type="expression" dxfId="434" priority="6" stopIfTrue="1">
      <formula>$G$91=FALSE</formula>
    </cfRule>
  </conditionalFormatting>
  <conditionalFormatting sqref="B96:E99">
    <cfRule type="expression" dxfId="433" priority="5" stopIfTrue="1">
      <formula>$G$96=FALSE</formula>
    </cfRule>
  </conditionalFormatting>
  <conditionalFormatting sqref="B101:E104">
    <cfRule type="expression" dxfId="432" priority="4" stopIfTrue="1">
      <formula>$G$101=FALSE</formula>
    </cfRule>
  </conditionalFormatting>
  <conditionalFormatting sqref="B106:E109">
    <cfRule type="expression" dxfId="431" priority="3" stopIfTrue="1">
      <formula>$G$106=FALSE</formula>
    </cfRule>
  </conditionalFormatting>
  <conditionalFormatting sqref="B111:E114">
    <cfRule type="expression" dxfId="430" priority="2" stopIfTrue="1">
      <formula>$G$111=FALSE</formula>
    </cfRule>
  </conditionalFormatting>
  <conditionalFormatting sqref="B116:E119">
    <cfRule type="expression" dxfId="429" priority="1" stopIfTrue="1">
      <formula>$G$116=FALSE</formula>
    </cfRule>
  </conditionalFormatting>
  <pageMargins left="0.75000000000000011" right="0.75000000000000011" top="1" bottom="1" header="0.5" footer="0.5"/>
  <pageSetup paperSize="10" scale="74" fitToHeight="4" orientation="portrait" horizontalDpi="4294967292" verticalDpi="4294967292"/>
  <colBreaks count="1" manualBreakCount="1">
    <brk id="2" min="1" max="101" man="1"/>
  </colBreaks>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25"/>
  <sheetViews>
    <sheetView showGridLines="0" workbookViewId="0">
      <selection activeCell="F7" sqref="F7"/>
    </sheetView>
  </sheetViews>
  <sheetFormatPr defaultColWidth="10.75" defaultRowHeight="12.75" x14ac:dyDescent="0.2"/>
  <cols>
    <col min="1" max="1" width="2.375" style="8" customWidth="1"/>
    <col min="2" max="2" width="4.375" style="6" hidden="1" customWidth="1"/>
    <col min="3" max="3" width="21.75" style="8" customWidth="1"/>
    <col min="4" max="4" width="7.125" style="8" customWidth="1"/>
    <col min="5" max="5" width="10.75" style="8" hidden="1" customWidth="1"/>
    <col min="6" max="6" width="11.375" style="10" customWidth="1"/>
    <col min="7" max="7" width="20.125" style="8" hidden="1" customWidth="1"/>
    <col min="8" max="9" width="0" style="8" hidden="1" customWidth="1"/>
    <col min="10" max="16384" width="10.75" style="8"/>
  </cols>
  <sheetData>
    <row r="2" spans="2:9" ht="27.75" customHeight="1" x14ac:dyDescent="0.2">
      <c r="C2" s="26" t="s">
        <v>57</v>
      </c>
    </row>
    <row r="3" spans="2:9" ht="42" customHeight="1" x14ac:dyDescent="0.2">
      <c r="C3" s="200" t="s">
        <v>108</v>
      </c>
      <c r="D3" s="191"/>
      <c r="E3" s="191"/>
      <c r="F3" s="191"/>
    </row>
    <row r="4" spans="2:9" ht="11.1" customHeight="1" x14ac:dyDescent="0.2"/>
    <row r="5" spans="2:9" s="12" customFormat="1" ht="23.1" customHeight="1" x14ac:dyDescent="0.2">
      <c r="B5" s="6"/>
      <c r="C5" s="14" t="s">
        <v>65</v>
      </c>
      <c r="D5" s="15"/>
      <c r="E5" s="11"/>
      <c r="F5" s="5" t="s">
        <v>45</v>
      </c>
      <c r="G5" s="114" t="s">
        <v>90</v>
      </c>
      <c r="H5" s="74" t="s">
        <v>91</v>
      </c>
      <c r="I5" s="115" t="s">
        <v>94</v>
      </c>
    </row>
    <row r="6" spans="2:9" ht="6" customHeight="1" x14ac:dyDescent="0.2"/>
    <row r="7" spans="2:9" ht="23.1" customHeight="1" x14ac:dyDescent="0.2">
      <c r="B7" s="6">
        <f t="shared" ref="B7:B12" si="0">IF(E7,F7,0)</f>
        <v>0</v>
      </c>
      <c r="C7" s="61" t="s">
        <v>76</v>
      </c>
      <c r="D7" s="16"/>
      <c r="E7" s="55" t="b">
        <v>1</v>
      </c>
      <c r="F7" s="60"/>
      <c r="G7" s="75" t="e">
        <f>HLOOKUP(C7,'8. Submission results'!$C$8:$H$30,23,FALSE)</f>
        <v>#N/A</v>
      </c>
      <c r="H7" s="117" t="e">
        <f>COUNTIF(list,"&gt;"&amp;G7)+SUM(IF(G7=$G$7:G7,1,0))</f>
        <v>#N/A</v>
      </c>
      <c r="I7" s="6" t="e">
        <f t="shared" ref="I7:I12" si="1">IF(COUNTIF($H$7:$H$12,H7)&gt;1,CONCATENATE(H7,"="),H7)</f>
        <v>#N/A</v>
      </c>
    </row>
    <row r="8" spans="2:9" ht="23.1" customHeight="1" x14ac:dyDescent="0.2">
      <c r="B8" s="6">
        <f t="shared" si="0"/>
        <v>0</v>
      </c>
      <c r="C8" s="61" t="s">
        <v>156</v>
      </c>
      <c r="D8" s="16"/>
      <c r="E8" s="55" t="b">
        <v>1</v>
      </c>
      <c r="F8" s="60"/>
      <c r="G8" s="75" t="e">
        <f>HLOOKUP(C8,'8. Submission results'!$C$8:$H$30,23,FALSE)</f>
        <v>#N/A</v>
      </c>
      <c r="H8" s="117" t="e">
        <f>COUNTIF(list,"&gt;"&amp;G8)+SUM(IF(G8=$G$7:G8,1,0))</f>
        <v>#N/A</v>
      </c>
      <c r="I8" s="6" t="e">
        <f t="shared" si="1"/>
        <v>#N/A</v>
      </c>
    </row>
    <row r="9" spans="2:9" ht="23.1" customHeight="1" x14ac:dyDescent="0.2">
      <c r="B9" s="6">
        <f t="shared" si="0"/>
        <v>0</v>
      </c>
      <c r="C9" s="61" t="s">
        <v>89</v>
      </c>
      <c r="D9" s="16"/>
      <c r="E9" s="55" t="b">
        <v>1</v>
      </c>
      <c r="F9" s="60"/>
      <c r="G9" s="75" t="e">
        <f>HLOOKUP(C9,'8. Submission results'!$C$8:$H$30,23,FALSE)</f>
        <v>#N/A</v>
      </c>
      <c r="H9" s="117" t="e">
        <f>COUNTIF(list,"&gt;"&amp;G9)+SUM(IF(G9=$G$7:G9,1,0))</f>
        <v>#N/A</v>
      </c>
      <c r="I9" s="6" t="e">
        <f t="shared" si="1"/>
        <v>#N/A</v>
      </c>
    </row>
    <row r="10" spans="2:9" ht="23.1" customHeight="1" x14ac:dyDescent="0.2">
      <c r="B10" s="6">
        <f t="shared" si="0"/>
        <v>0</v>
      </c>
      <c r="C10" s="61" t="s">
        <v>126</v>
      </c>
      <c r="D10" s="16"/>
      <c r="E10" s="55" t="b">
        <v>1</v>
      </c>
      <c r="F10" s="60"/>
      <c r="G10" s="75" t="e">
        <f>HLOOKUP(C10,'8. Submission results'!$C$8:$H$30,23,FALSE)</f>
        <v>#N/A</v>
      </c>
      <c r="H10" s="117" t="e">
        <f>COUNTIF(list,"&gt;"&amp;G10)+SUM(IF(G10=$G$7:G10,1,0))</f>
        <v>#N/A</v>
      </c>
      <c r="I10" s="6" t="e">
        <f t="shared" si="1"/>
        <v>#N/A</v>
      </c>
    </row>
    <row r="11" spans="2:9" ht="23.1" customHeight="1" x14ac:dyDescent="0.2">
      <c r="B11" s="6">
        <f t="shared" si="0"/>
        <v>0</v>
      </c>
      <c r="C11" s="61" t="s">
        <v>1</v>
      </c>
      <c r="D11" s="16"/>
      <c r="E11" s="55" t="b">
        <v>1</v>
      </c>
      <c r="F11" s="60"/>
      <c r="G11" s="75" t="e">
        <f>HLOOKUP(C11,'8. Submission results'!$C$8:$H$30,23,FALSE)</f>
        <v>#N/A</v>
      </c>
      <c r="H11" s="117" t="e">
        <f>COUNTIF(list,"&gt;"&amp;G11)+SUM(IF(G11=$G$7:G11,1,0))</f>
        <v>#N/A</v>
      </c>
      <c r="I11" s="6" t="e">
        <f t="shared" si="1"/>
        <v>#N/A</v>
      </c>
    </row>
    <row r="12" spans="2:9" ht="23.1" customHeight="1" x14ac:dyDescent="0.2">
      <c r="B12" s="6">
        <f t="shared" si="0"/>
        <v>0</v>
      </c>
      <c r="C12" s="61" t="s">
        <v>39</v>
      </c>
      <c r="D12" s="16"/>
      <c r="E12" s="55" t="b">
        <v>1</v>
      </c>
      <c r="F12" s="60"/>
      <c r="G12" s="75" t="e">
        <f>HLOOKUP(C12,'8. Submission results'!$C$8:$H$30,23,FALSE)</f>
        <v>#N/A</v>
      </c>
      <c r="H12" s="117" t="e">
        <f>COUNTIF(list,"&gt;"&amp;G12)+SUM(IF(G12=$G$7:G12,1,0))</f>
        <v>#N/A</v>
      </c>
      <c r="I12" s="6" t="e">
        <f t="shared" si="1"/>
        <v>#N/A</v>
      </c>
    </row>
    <row r="13" spans="2:9" x14ac:dyDescent="0.2">
      <c r="F13" s="17"/>
    </row>
    <row r="14" spans="2:9" hidden="1" x14ac:dyDescent="0.2"/>
    <row r="15" spans="2:9" ht="15" hidden="1" x14ac:dyDescent="0.25">
      <c r="E15" s="18"/>
      <c r="H15" s="113"/>
    </row>
    <row r="16" spans="2:9" hidden="1" x14ac:dyDescent="0.2">
      <c r="B16" s="6">
        <f t="shared" ref="B16:B21" si="2">D16</f>
        <v>1</v>
      </c>
      <c r="C16" s="8" t="e">
        <f t="shared" ref="C16:C21" si="3">VLOOKUP(D16,$B$7:$C$12,2,FALSE)</f>
        <v>#N/A</v>
      </c>
      <c r="D16" s="8">
        <v>1</v>
      </c>
      <c r="F16" s="6"/>
      <c r="G16" s="8" t="str">
        <f t="shared" ref="G16:G21" si="4">IF(ISERROR(C16),"",C16)</f>
        <v/>
      </c>
    </row>
    <row r="17" spans="2:7" hidden="1" x14ac:dyDescent="0.2">
      <c r="B17" s="6">
        <f t="shared" si="2"/>
        <v>2</v>
      </c>
      <c r="C17" s="8" t="e">
        <f t="shared" si="3"/>
        <v>#N/A</v>
      </c>
      <c r="D17" s="8">
        <v>2</v>
      </c>
      <c r="F17" s="6"/>
      <c r="G17" s="8" t="str">
        <f t="shared" si="4"/>
        <v/>
      </c>
    </row>
    <row r="18" spans="2:7" hidden="1" x14ac:dyDescent="0.2">
      <c r="B18" s="6">
        <f t="shared" si="2"/>
        <v>3</v>
      </c>
      <c r="C18" s="8" t="e">
        <f t="shared" si="3"/>
        <v>#N/A</v>
      </c>
      <c r="D18" s="8">
        <v>3</v>
      </c>
      <c r="F18" s="6"/>
      <c r="G18" s="8" t="str">
        <f t="shared" si="4"/>
        <v/>
      </c>
    </row>
    <row r="19" spans="2:7" hidden="1" x14ac:dyDescent="0.2">
      <c r="B19" s="6">
        <f t="shared" si="2"/>
        <v>4</v>
      </c>
      <c r="C19" s="8" t="e">
        <f t="shared" si="3"/>
        <v>#N/A</v>
      </c>
      <c r="D19" s="8">
        <v>4</v>
      </c>
      <c r="F19" s="6"/>
      <c r="G19" s="8" t="str">
        <f t="shared" si="4"/>
        <v/>
      </c>
    </row>
    <row r="20" spans="2:7" hidden="1" x14ac:dyDescent="0.2">
      <c r="B20" s="6">
        <f t="shared" si="2"/>
        <v>5</v>
      </c>
      <c r="C20" s="8" t="e">
        <f t="shared" si="3"/>
        <v>#N/A</v>
      </c>
      <c r="D20" s="8">
        <v>5</v>
      </c>
      <c r="F20" s="6"/>
      <c r="G20" s="8" t="str">
        <f t="shared" si="4"/>
        <v/>
      </c>
    </row>
    <row r="21" spans="2:7" hidden="1" x14ac:dyDescent="0.2">
      <c r="B21" s="6">
        <f t="shared" si="2"/>
        <v>6</v>
      </c>
      <c r="C21" s="8" t="e">
        <f t="shared" si="3"/>
        <v>#N/A</v>
      </c>
      <c r="D21" s="8">
        <v>6</v>
      </c>
      <c r="F21" s="6"/>
      <c r="G21" s="8" t="str">
        <f t="shared" si="4"/>
        <v/>
      </c>
    </row>
    <row r="22" spans="2:7" hidden="1" x14ac:dyDescent="0.2"/>
    <row r="23" spans="2:7" hidden="1" x14ac:dyDescent="0.2"/>
    <row r="24" spans="2:7" hidden="1" x14ac:dyDescent="0.2"/>
    <row r="25" spans="2:7" hidden="1" x14ac:dyDescent="0.2"/>
  </sheetData>
  <sheetProtection algorithmName="SHA-512" hashValue="DGT7mxaHBfJeTl/LnQJpYs7J1HsJlEm3bHlVhcJlC/16ACQifDoe+i2V6I2aLiuPlYlmvSgfjLg303sXKD4gRQ==" saltValue="1yxmC6a/HuVlqk8WKc3tDA==" spinCount="100000" sheet="1" objects="1" scenarios="1"/>
  <mergeCells count="1">
    <mergeCell ref="C3:F3"/>
  </mergeCells>
  <phoneticPr fontId="3" type="noConversion"/>
  <conditionalFormatting sqref="F7">
    <cfRule type="expression" dxfId="428" priority="8" stopIfTrue="1">
      <formula>$E$7=FALSE</formula>
    </cfRule>
  </conditionalFormatting>
  <conditionalFormatting sqref="F8">
    <cfRule type="expression" dxfId="427" priority="6" stopIfTrue="1">
      <formula>$E$8=FALSE</formula>
    </cfRule>
  </conditionalFormatting>
  <conditionalFormatting sqref="F9">
    <cfRule type="expression" dxfId="426" priority="5" stopIfTrue="1">
      <formula>$E$9=FALSE</formula>
    </cfRule>
  </conditionalFormatting>
  <conditionalFormatting sqref="F10">
    <cfRule type="expression" dxfId="425" priority="4" stopIfTrue="1">
      <formula>$E$10=FALSE</formula>
    </cfRule>
  </conditionalFormatting>
  <conditionalFormatting sqref="F11">
    <cfRule type="expression" dxfId="424" priority="3" stopIfTrue="1">
      <formula>$E$11=FALSE</formula>
    </cfRule>
  </conditionalFormatting>
  <conditionalFormatting sqref="F12">
    <cfRule type="expression" dxfId="423" priority="2" stopIfTrue="1">
      <formula>$E$12=FALSE</formula>
    </cfRule>
  </conditionalFormatting>
  <conditionalFormatting sqref="C7:C12">
    <cfRule type="expression" dxfId="422" priority="1" stopIfTrue="1">
      <formula>$E7=FALSE</formula>
    </cfRule>
  </conditionalFormatting>
  <pageMargins left="0.75" right="0.75" top="1" bottom="1" header="0.5" footer="0.5"/>
  <pageSetup paperSize="10" orientation="portrait" horizontalDpi="4294967292"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40961" r:id="rId3" name="Check Box 1">
              <controlPr defaultSize="0" autoFill="0" autoLine="0" autoPict="0">
                <anchor moveWithCells="1">
                  <from>
                    <xdr:col>3</xdr:col>
                    <xdr:colOff>409575</xdr:colOff>
                    <xdr:row>6</xdr:row>
                    <xdr:rowOff>0</xdr:rowOff>
                  </from>
                  <to>
                    <xdr:col>5</xdr:col>
                    <xdr:colOff>180975</xdr:colOff>
                    <xdr:row>6</xdr:row>
                    <xdr:rowOff>228600</xdr:rowOff>
                  </to>
                </anchor>
              </controlPr>
            </control>
          </mc:Choice>
        </mc:AlternateContent>
        <mc:AlternateContent xmlns:mc="http://schemas.openxmlformats.org/markup-compatibility/2006">
          <mc:Choice Requires="x14">
            <control shapeId="40962" r:id="rId4" name="Check Box 2">
              <controlPr defaultSize="0" autoFill="0" autoLine="0" autoPict="0">
                <anchor moveWithCells="1">
                  <from>
                    <xdr:col>3</xdr:col>
                    <xdr:colOff>409575</xdr:colOff>
                    <xdr:row>7</xdr:row>
                    <xdr:rowOff>0</xdr:rowOff>
                  </from>
                  <to>
                    <xdr:col>5</xdr:col>
                    <xdr:colOff>180975</xdr:colOff>
                    <xdr:row>7</xdr:row>
                    <xdr:rowOff>228600</xdr:rowOff>
                  </to>
                </anchor>
              </controlPr>
            </control>
          </mc:Choice>
        </mc:AlternateContent>
        <mc:AlternateContent xmlns:mc="http://schemas.openxmlformats.org/markup-compatibility/2006">
          <mc:Choice Requires="x14">
            <control shapeId="40963" r:id="rId5" name="Check Box 3">
              <controlPr defaultSize="0" autoFill="0" autoLine="0" autoPict="0">
                <anchor moveWithCells="1">
                  <from>
                    <xdr:col>3</xdr:col>
                    <xdr:colOff>409575</xdr:colOff>
                    <xdr:row>8</xdr:row>
                    <xdr:rowOff>0</xdr:rowOff>
                  </from>
                  <to>
                    <xdr:col>5</xdr:col>
                    <xdr:colOff>180975</xdr:colOff>
                    <xdr:row>8</xdr:row>
                    <xdr:rowOff>228600</xdr:rowOff>
                  </to>
                </anchor>
              </controlPr>
            </control>
          </mc:Choice>
        </mc:AlternateContent>
        <mc:AlternateContent xmlns:mc="http://schemas.openxmlformats.org/markup-compatibility/2006">
          <mc:Choice Requires="x14">
            <control shapeId="40964" r:id="rId6" name="Check Box 4">
              <controlPr defaultSize="0" autoFill="0" autoLine="0" autoPict="0">
                <anchor moveWithCells="1">
                  <from>
                    <xdr:col>3</xdr:col>
                    <xdr:colOff>409575</xdr:colOff>
                    <xdr:row>9</xdr:row>
                    <xdr:rowOff>0</xdr:rowOff>
                  </from>
                  <to>
                    <xdr:col>5</xdr:col>
                    <xdr:colOff>180975</xdr:colOff>
                    <xdr:row>9</xdr:row>
                    <xdr:rowOff>228600</xdr:rowOff>
                  </to>
                </anchor>
              </controlPr>
            </control>
          </mc:Choice>
        </mc:AlternateContent>
        <mc:AlternateContent xmlns:mc="http://schemas.openxmlformats.org/markup-compatibility/2006">
          <mc:Choice Requires="x14">
            <control shapeId="40965" r:id="rId7" name="Check Box 5">
              <controlPr defaultSize="0" autoFill="0" autoLine="0" autoPict="0">
                <anchor moveWithCells="1">
                  <from>
                    <xdr:col>3</xdr:col>
                    <xdr:colOff>409575</xdr:colOff>
                    <xdr:row>10</xdr:row>
                    <xdr:rowOff>0</xdr:rowOff>
                  </from>
                  <to>
                    <xdr:col>5</xdr:col>
                    <xdr:colOff>180975</xdr:colOff>
                    <xdr:row>10</xdr:row>
                    <xdr:rowOff>228600</xdr:rowOff>
                  </to>
                </anchor>
              </controlPr>
            </control>
          </mc:Choice>
        </mc:AlternateContent>
        <mc:AlternateContent xmlns:mc="http://schemas.openxmlformats.org/markup-compatibility/2006">
          <mc:Choice Requires="x14">
            <control shapeId="40966" r:id="rId8" name="Check Box 6">
              <controlPr defaultSize="0" autoFill="0" autoLine="0" autoPict="0">
                <anchor moveWithCells="1">
                  <from>
                    <xdr:col>3</xdr:col>
                    <xdr:colOff>409575</xdr:colOff>
                    <xdr:row>11</xdr:row>
                    <xdr:rowOff>0</xdr:rowOff>
                  </from>
                  <to>
                    <xdr:col>5</xdr:col>
                    <xdr:colOff>180975</xdr:colOff>
                    <xdr:row>11</xdr:row>
                    <xdr:rowOff>228600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44"/>
  <sheetViews>
    <sheetView showGridLines="0" workbookViewId="0">
      <selection activeCell="I18" sqref="I18"/>
    </sheetView>
  </sheetViews>
  <sheetFormatPr defaultColWidth="10.75" defaultRowHeight="12.75" x14ac:dyDescent="0.2"/>
  <cols>
    <col min="1" max="1" width="2.375" style="8" customWidth="1"/>
    <col min="2" max="2" width="63.75" style="8" bestFit="1" customWidth="1"/>
    <col min="3" max="3" width="6.375" style="8" hidden="1" customWidth="1"/>
    <col min="4" max="9" width="10.625" style="6" customWidth="1"/>
    <col min="10" max="10" width="10.75" style="6" hidden="1" customWidth="1"/>
    <col min="11" max="11" width="10.75" style="8" hidden="1" customWidth="1"/>
    <col min="12" max="12" width="11.375" style="6" hidden="1" customWidth="1"/>
    <col min="13" max="16" width="10.75" style="6" hidden="1" customWidth="1"/>
    <col min="17" max="17" width="10.75" style="8" hidden="1" customWidth="1"/>
    <col min="18" max="16384" width="10.75" style="8"/>
  </cols>
  <sheetData>
    <row r="2" spans="2:9" ht="27.75" customHeight="1" x14ac:dyDescent="0.2">
      <c r="B2" s="26" t="s">
        <v>68</v>
      </c>
    </row>
    <row r="3" spans="2:9" ht="12.75" customHeight="1" x14ac:dyDescent="0.2">
      <c r="B3" s="217" t="s">
        <v>107</v>
      </c>
      <c r="C3" s="203"/>
      <c r="D3" s="191"/>
      <c r="E3" s="191"/>
      <c r="F3" s="191"/>
      <c r="G3" s="191"/>
      <c r="H3" s="191"/>
      <c r="I3" s="191"/>
    </row>
    <row r="4" spans="2:9" ht="8.1" customHeight="1" x14ac:dyDescent="0.2">
      <c r="B4" s="35"/>
      <c r="C4" s="36"/>
      <c r="D4" s="37"/>
      <c r="E4" s="37"/>
      <c r="F4" s="37"/>
      <c r="G4" s="37"/>
      <c r="H4" s="37"/>
      <c r="I4" s="37"/>
    </row>
    <row r="5" spans="2:9" ht="21" customHeight="1" x14ac:dyDescent="0.2">
      <c r="B5" s="26" t="s">
        <v>77</v>
      </c>
      <c r="C5" s="36"/>
      <c r="D5" s="37"/>
      <c r="E5" s="37"/>
      <c r="F5" s="37"/>
      <c r="G5" s="37"/>
      <c r="H5" s="37"/>
      <c r="I5" s="37"/>
    </row>
    <row r="6" spans="2:9" ht="15" customHeight="1" x14ac:dyDescent="0.2">
      <c r="B6" s="109" t="s">
        <v>78</v>
      </c>
      <c r="C6" s="36"/>
      <c r="D6" s="111">
        <v>100</v>
      </c>
      <c r="E6" s="101"/>
      <c r="F6" s="41"/>
      <c r="G6" s="37"/>
      <c r="H6" s="37"/>
      <c r="I6" s="37"/>
    </row>
    <row r="7" spans="2:9" ht="15" customHeight="1" x14ac:dyDescent="0.2">
      <c r="B7" s="109" t="s">
        <v>79</v>
      </c>
      <c r="C7" s="36"/>
      <c r="D7" s="111">
        <v>90</v>
      </c>
      <c r="E7" s="101"/>
      <c r="F7" s="41"/>
      <c r="G7" s="37"/>
      <c r="H7" s="37"/>
      <c r="I7" s="37"/>
    </row>
    <row r="8" spans="2:9" ht="15" customHeight="1" x14ac:dyDescent="0.2">
      <c r="B8" s="109" t="s">
        <v>80</v>
      </c>
      <c r="C8" s="36"/>
      <c r="D8" s="111">
        <v>80</v>
      </c>
      <c r="E8" s="101"/>
      <c r="F8" s="41"/>
      <c r="G8" s="37"/>
      <c r="H8" s="37"/>
      <c r="I8" s="37"/>
    </row>
    <row r="9" spans="2:9" ht="15" customHeight="1" x14ac:dyDescent="0.2">
      <c r="B9" s="109" t="s">
        <v>81</v>
      </c>
      <c r="C9" s="36"/>
      <c r="D9" s="111">
        <v>70</v>
      </c>
      <c r="E9" s="101"/>
      <c r="F9" s="41"/>
      <c r="G9" s="37"/>
      <c r="H9" s="37"/>
      <c r="I9" s="37"/>
    </row>
    <row r="10" spans="2:9" ht="15" customHeight="1" x14ac:dyDescent="0.2">
      <c r="B10" s="109" t="s">
        <v>82</v>
      </c>
      <c r="C10" s="36"/>
      <c r="D10" s="111">
        <v>60</v>
      </c>
      <c r="E10" s="101"/>
      <c r="F10" s="41"/>
      <c r="G10" s="37"/>
      <c r="H10" s="37"/>
      <c r="I10" s="37"/>
    </row>
    <row r="11" spans="2:9" ht="15" customHeight="1" x14ac:dyDescent="0.2">
      <c r="B11" s="109" t="s">
        <v>83</v>
      </c>
      <c r="C11" s="36"/>
      <c r="D11" s="111">
        <v>50</v>
      </c>
      <c r="E11" s="101"/>
      <c r="F11" s="41"/>
      <c r="G11" s="37"/>
      <c r="H11" s="37"/>
      <c r="I11" s="37"/>
    </row>
    <row r="12" spans="2:9" ht="15" customHeight="1" x14ac:dyDescent="0.2">
      <c r="B12" s="109" t="s">
        <v>84</v>
      </c>
      <c r="C12" s="36"/>
      <c r="D12" s="111">
        <v>40</v>
      </c>
      <c r="E12" s="101"/>
      <c r="F12" s="41"/>
      <c r="G12" s="37"/>
      <c r="H12" s="37"/>
      <c r="I12" s="37"/>
    </row>
    <row r="13" spans="2:9" ht="15" customHeight="1" x14ac:dyDescent="0.2">
      <c r="B13" s="109" t="s">
        <v>85</v>
      </c>
      <c r="C13" s="36"/>
      <c r="D13" s="111">
        <v>30</v>
      </c>
      <c r="E13" s="101"/>
      <c r="F13" s="41"/>
      <c r="G13" s="37"/>
      <c r="H13" s="37"/>
      <c r="I13" s="37"/>
    </row>
    <row r="14" spans="2:9" ht="15" customHeight="1" x14ac:dyDescent="0.2">
      <c r="B14" s="109" t="s">
        <v>86</v>
      </c>
      <c r="C14" s="36"/>
      <c r="D14" s="111">
        <v>20</v>
      </c>
      <c r="E14" s="101"/>
      <c r="F14" s="41"/>
      <c r="G14" s="37"/>
      <c r="H14" s="37"/>
      <c r="I14" s="37"/>
    </row>
    <row r="15" spans="2:9" ht="15" customHeight="1" x14ac:dyDescent="0.2">
      <c r="B15" s="109" t="s">
        <v>87</v>
      </c>
      <c r="C15" s="36"/>
      <c r="D15" s="111">
        <v>10</v>
      </c>
      <c r="E15" s="101"/>
      <c r="F15" s="41"/>
      <c r="G15" s="37"/>
      <c r="H15" s="37"/>
      <c r="I15" s="37"/>
    </row>
    <row r="16" spans="2:9" ht="15" customHeight="1" x14ac:dyDescent="0.2">
      <c r="B16" s="155" t="s">
        <v>121</v>
      </c>
      <c r="C16" s="36"/>
      <c r="D16" s="111">
        <v>0</v>
      </c>
      <c r="E16" s="101"/>
      <c r="F16" s="41"/>
      <c r="G16" s="37"/>
      <c r="H16" s="37"/>
      <c r="I16" s="37"/>
    </row>
    <row r="17" spans="2:17" ht="11.1" customHeight="1" x14ac:dyDescent="0.2">
      <c r="B17" s="35"/>
      <c r="C17" s="36"/>
      <c r="D17" s="37"/>
      <c r="E17" s="37"/>
      <c r="F17" s="37"/>
      <c r="G17" s="37"/>
      <c r="H17" s="37"/>
      <c r="I17" s="37"/>
    </row>
    <row r="18" spans="2:17" ht="24" customHeight="1" x14ac:dyDescent="0.2">
      <c r="B18" s="201" t="str">
        <f>'1. Scheme details'!$D$10</f>
        <v xml:space="preserve"> </v>
      </c>
      <c r="C18" s="202"/>
      <c r="D18" s="202"/>
      <c r="E18" s="219"/>
      <c r="F18" s="219"/>
      <c r="G18" s="218" t="s">
        <v>60</v>
      </c>
      <c r="H18" s="218"/>
      <c r="I18" s="56" t="s">
        <v>129</v>
      </c>
    </row>
    <row r="19" spans="2:17" ht="11.1" customHeight="1" x14ac:dyDescent="0.2"/>
    <row r="20" spans="2:17" hidden="1" x14ac:dyDescent="0.2">
      <c r="C20" s="8" t="s">
        <v>40</v>
      </c>
      <c r="D20" s="6">
        <v>1</v>
      </c>
      <c r="E20" s="6">
        <v>2</v>
      </c>
      <c r="F20" s="6">
        <v>3</v>
      </c>
      <c r="G20" s="6">
        <v>4</v>
      </c>
      <c r="H20" s="6">
        <v>5</v>
      </c>
      <c r="I20" s="6">
        <v>6</v>
      </c>
      <c r="L20" s="6">
        <v>1</v>
      </c>
      <c r="M20" s="6">
        <v>2</v>
      </c>
      <c r="N20" s="6">
        <v>3</v>
      </c>
      <c r="O20" s="6">
        <v>4</v>
      </c>
      <c r="P20" s="6">
        <v>5</v>
      </c>
      <c r="Q20" s="6">
        <v>6</v>
      </c>
    </row>
    <row r="21" spans="2:17" ht="170.1" customHeight="1" x14ac:dyDescent="0.2">
      <c r="B21" s="62"/>
      <c r="C21" s="62"/>
      <c r="D21" s="58" t="str">
        <f>IF(ISERROR('6. PSCP submissions'!C16),"",'6. PSCP submissions'!C16)</f>
        <v/>
      </c>
      <c r="E21" s="58" t="str">
        <f>IF(ISERROR('6. PSCP submissions'!C17),"",'6. PSCP submissions'!C17)</f>
        <v/>
      </c>
      <c r="F21" s="58" t="str">
        <f>IF(ISERROR('6. PSCP submissions'!C18),"",'6. PSCP submissions'!C18)</f>
        <v/>
      </c>
      <c r="G21" s="58" t="str">
        <f>IF(ISERROR('6. PSCP submissions'!C19),"",'6. PSCP submissions'!C19)</f>
        <v/>
      </c>
      <c r="H21" s="58" t="str">
        <f>IF(ISERROR('6. PSCP submissions'!C20),"",'6. PSCP submissions'!C20)</f>
        <v/>
      </c>
      <c r="I21" s="58" t="str">
        <f>IF(ISERROR('6. PSCP submissions'!C21),"",'6. PSCP submissions'!C21)</f>
        <v/>
      </c>
      <c r="J21" s="20" t="s">
        <v>41</v>
      </c>
      <c r="K21" s="20" t="s">
        <v>42</v>
      </c>
      <c r="L21" s="20" t="str">
        <f t="shared" ref="L21:Q21" si="0">D21</f>
        <v/>
      </c>
      <c r="M21" s="20" t="str">
        <f t="shared" si="0"/>
        <v/>
      </c>
      <c r="N21" s="20" t="str">
        <f t="shared" si="0"/>
        <v/>
      </c>
      <c r="O21" s="20" t="str">
        <f t="shared" si="0"/>
        <v/>
      </c>
      <c r="P21" s="20" t="str">
        <f t="shared" si="0"/>
        <v/>
      </c>
      <c r="Q21" s="20" t="str">
        <f t="shared" si="0"/>
        <v/>
      </c>
    </row>
    <row r="22" spans="2:17" s="7" customFormat="1" ht="23.1" customHeight="1" x14ac:dyDescent="0.2">
      <c r="B22" s="57" t="str">
        <f>'2. Criteria ranking'!E76</f>
        <v/>
      </c>
      <c r="C22" s="21" t="str">
        <f>'3. Weighting of ranked criteria'!E9</f>
        <v/>
      </c>
      <c r="D22" s="135"/>
      <c r="E22" s="135"/>
      <c r="F22" s="135"/>
      <c r="G22" s="135"/>
      <c r="H22" s="135"/>
      <c r="I22" s="135"/>
      <c r="J22" s="6">
        <f>IF(ISERROR(B22),"",MAX(D22:I22))</f>
        <v>0</v>
      </c>
      <c r="K22" s="6">
        <f>IF(ISERROR(B22),"",MIN(D22:I22))</f>
        <v>0</v>
      </c>
      <c r="L22" s="22" t="str">
        <f t="shared" ref="L22:L41" si="1">IF(D22&lt;&gt;0,D22*$C22,"")</f>
        <v/>
      </c>
      <c r="M22" s="22" t="str">
        <f t="shared" ref="M22:Q37" si="2">IF(E22&lt;&gt;0,E22*$C22,"")</f>
        <v/>
      </c>
      <c r="N22" s="22" t="str">
        <f t="shared" si="2"/>
        <v/>
      </c>
      <c r="O22" s="22" t="str">
        <f t="shared" si="2"/>
        <v/>
      </c>
      <c r="P22" s="22" t="str">
        <f t="shared" si="2"/>
        <v/>
      </c>
      <c r="Q22" s="22" t="str">
        <f t="shared" si="2"/>
        <v/>
      </c>
    </row>
    <row r="23" spans="2:17" s="7" customFormat="1" ht="23.1" customHeight="1" x14ac:dyDescent="0.2">
      <c r="B23" s="57" t="str">
        <f>'2. Criteria ranking'!E77</f>
        <v/>
      </c>
      <c r="C23" s="21" t="str">
        <f>'3. Weighting of ranked criteria'!E10</f>
        <v/>
      </c>
      <c r="D23" s="135"/>
      <c r="E23" s="135"/>
      <c r="F23" s="135"/>
      <c r="G23" s="135"/>
      <c r="H23" s="135"/>
      <c r="I23" s="135"/>
      <c r="J23" s="6">
        <f t="shared" ref="J23:J41" si="3">IF(ISERROR(B23),"",MAX(D23:I23))</f>
        <v>0</v>
      </c>
      <c r="K23" s="6">
        <f t="shared" ref="K23:K41" si="4">IF(ISERROR(B23),"",MIN(D23:I23))</f>
        <v>0</v>
      </c>
      <c r="L23" s="22" t="str">
        <f t="shared" si="1"/>
        <v/>
      </c>
      <c r="M23" s="22" t="str">
        <f t="shared" si="2"/>
        <v/>
      </c>
      <c r="N23" s="22" t="str">
        <f t="shared" si="2"/>
        <v/>
      </c>
      <c r="O23" s="22" t="str">
        <f t="shared" si="2"/>
        <v/>
      </c>
      <c r="P23" s="22" t="str">
        <f t="shared" si="2"/>
        <v/>
      </c>
      <c r="Q23" s="22" t="str">
        <f t="shared" si="2"/>
        <v/>
      </c>
    </row>
    <row r="24" spans="2:17" s="7" customFormat="1" ht="23.1" customHeight="1" x14ac:dyDescent="0.2">
      <c r="B24" s="57" t="str">
        <f>'2. Criteria ranking'!E78</f>
        <v/>
      </c>
      <c r="C24" s="21" t="str">
        <f>'3. Weighting of ranked criteria'!E11</f>
        <v/>
      </c>
      <c r="D24" s="135"/>
      <c r="E24" s="135"/>
      <c r="F24" s="135"/>
      <c r="G24" s="135"/>
      <c r="H24" s="135"/>
      <c r="I24" s="135"/>
      <c r="J24" s="6">
        <f t="shared" si="3"/>
        <v>0</v>
      </c>
      <c r="K24" s="6">
        <f t="shared" si="4"/>
        <v>0</v>
      </c>
      <c r="L24" s="22" t="str">
        <f t="shared" si="1"/>
        <v/>
      </c>
      <c r="M24" s="22" t="str">
        <f t="shared" si="2"/>
        <v/>
      </c>
      <c r="N24" s="22" t="str">
        <f t="shared" si="2"/>
        <v/>
      </c>
      <c r="O24" s="22" t="str">
        <f t="shared" si="2"/>
        <v/>
      </c>
      <c r="P24" s="22" t="str">
        <f t="shared" si="2"/>
        <v/>
      </c>
      <c r="Q24" s="22" t="str">
        <f t="shared" si="2"/>
        <v/>
      </c>
    </row>
    <row r="25" spans="2:17" s="7" customFormat="1" ht="23.1" customHeight="1" x14ac:dyDescent="0.2">
      <c r="B25" s="57" t="str">
        <f>'2. Criteria ranking'!E79</f>
        <v/>
      </c>
      <c r="C25" s="21" t="str">
        <f>'3. Weighting of ranked criteria'!E12</f>
        <v/>
      </c>
      <c r="D25" s="135"/>
      <c r="E25" s="135"/>
      <c r="F25" s="135"/>
      <c r="G25" s="135"/>
      <c r="H25" s="135"/>
      <c r="I25" s="135"/>
      <c r="J25" s="6">
        <f t="shared" si="3"/>
        <v>0</v>
      </c>
      <c r="K25" s="6">
        <f t="shared" si="4"/>
        <v>0</v>
      </c>
      <c r="L25" s="22" t="str">
        <f t="shared" si="1"/>
        <v/>
      </c>
      <c r="M25" s="22" t="str">
        <f t="shared" si="2"/>
        <v/>
      </c>
      <c r="N25" s="22" t="str">
        <f t="shared" si="2"/>
        <v/>
      </c>
      <c r="O25" s="22" t="str">
        <f t="shared" si="2"/>
        <v/>
      </c>
      <c r="P25" s="22" t="str">
        <f t="shared" si="2"/>
        <v/>
      </c>
      <c r="Q25" s="22" t="str">
        <f t="shared" si="2"/>
        <v/>
      </c>
    </row>
    <row r="26" spans="2:17" s="7" customFormat="1" ht="23.1" customHeight="1" x14ac:dyDescent="0.2">
      <c r="B26" s="57" t="str">
        <f>'2. Criteria ranking'!E80</f>
        <v/>
      </c>
      <c r="C26" s="21" t="str">
        <f>'3. Weighting of ranked criteria'!E13</f>
        <v/>
      </c>
      <c r="D26" s="135"/>
      <c r="E26" s="135"/>
      <c r="F26" s="135"/>
      <c r="G26" s="135"/>
      <c r="H26" s="135"/>
      <c r="I26" s="135"/>
      <c r="J26" s="6">
        <f t="shared" si="3"/>
        <v>0</v>
      </c>
      <c r="K26" s="6">
        <f t="shared" si="4"/>
        <v>0</v>
      </c>
      <c r="L26" s="22" t="str">
        <f t="shared" si="1"/>
        <v/>
      </c>
      <c r="M26" s="22" t="str">
        <f t="shared" si="2"/>
        <v/>
      </c>
      <c r="N26" s="22" t="str">
        <f t="shared" si="2"/>
        <v/>
      </c>
      <c r="O26" s="22" t="str">
        <f t="shared" si="2"/>
        <v/>
      </c>
      <c r="P26" s="22" t="str">
        <f t="shared" si="2"/>
        <v/>
      </c>
      <c r="Q26" s="22" t="str">
        <f t="shared" si="2"/>
        <v/>
      </c>
    </row>
    <row r="27" spans="2:17" s="7" customFormat="1" ht="23.1" customHeight="1" x14ac:dyDescent="0.2">
      <c r="B27" s="57" t="str">
        <f>'2. Criteria ranking'!E81</f>
        <v/>
      </c>
      <c r="C27" s="21" t="str">
        <f>'3. Weighting of ranked criteria'!E14</f>
        <v/>
      </c>
      <c r="D27" s="135"/>
      <c r="E27" s="135"/>
      <c r="F27" s="135"/>
      <c r="G27" s="135"/>
      <c r="H27" s="135"/>
      <c r="I27" s="135"/>
      <c r="J27" s="6">
        <f t="shared" si="3"/>
        <v>0</v>
      </c>
      <c r="K27" s="6">
        <f t="shared" si="4"/>
        <v>0</v>
      </c>
      <c r="L27" s="22" t="str">
        <f t="shared" si="1"/>
        <v/>
      </c>
      <c r="M27" s="22" t="str">
        <f t="shared" si="2"/>
        <v/>
      </c>
      <c r="N27" s="22" t="str">
        <f t="shared" si="2"/>
        <v/>
      </c>
      <c r="O27" s="22" t="str">
        <f t="shared" si="2"/>
        <v/>
      </c>
      <c r="P27" s="22" t="str">
        <f t="shared" si="2"/>
        <v/>
      </c>
      <c r="Q27" s="22" t="str">
        <f t="shared" si="2"/>
        <v/>
      </c>
    </row>
    <row r="28" spans="2:17" s="7" customFormat="1" ht="23.1" customHeight="1" x14ac:dyDescent="0.2">
      <c r="B28" s="57" t="str">
        <f>'2. Criteria ranking'!E82</f>
        <v/>
      </c>
      <c r="C28" s="21" t="str">
        <f>'3. Weighting of ranked criteria'!E15</f>
        <v/>
      </c>
      <c r="D28" s="135"/>
      <c r="E28" s="135"/>
      <c r="F28" s="135"/>
      <c r="G28" s="135"/>
      <c r="H28" s="135"/>
      <c r="I28" s="135"/>
      <c r="J28" s="6">
        <f t="shared" si="3"/>
        <v>0</v>
      </c>
      <c r="K28" s="6">
        <f t="shared" si="4"/>
        <v>0</v>
      </c>
      <c r="L28" s="22" t="str">
        <f t="shared" si="1"/>
        <v/>
      </c>
      <c r="M28" s="22" t="str">
        <f t="shared" si="2"/>
        <v/>
      </c>
      <c r="N28" s="22" t="str">
        <f t="shared" si="2"/>
        <v/>
      </c>
      <c r="O28" s="22" t="str">
        <f t="shared" si="2"/>
        <v/>
      </c>
      <c r="P28" s="22" t="str">
        <f t="shared" si="2"/>
        <v/>
      </c>
      <c r="Q28" s="22" t="str">
        <f t="shared" si="2"/>
        <v/>
      </c>
    </row>
    <row r="29" spans="2:17" s="7" customFormat="1" ht="23.1" customHeight="1" x14ac:dyDescent="0.2">
      <c r="B29" s="57" t="str">
        <f>'2. Criteria ranking'!E83</f>
        <v/>
      </c>
      <c r="C29" s="21" t="str">
        <f>'3. Weighting of ranked criteria'!E16</f>
        <v/>
      </c>
      <c r="D29" s="135"/>
      <c r="E29" s="135"/>
      <c r="F29" s="135"/>
      <c r="G29" s="135"/>
      <c r="H29" s="135"/>
      <c r="I29" s="135"/>
      <c r="J29" s="6">
        <f t="shared" si="3"/>
        <v>0</v>
      </c>
      <c r="K29" s="6">
        <f t="shared" si="4"/>
        <v>0</v>
      </c>
      <c r="L29" s="22" t="str">
        <f t="shared" si="1"/>
        <v/>
      </c>
      <c r="M29" s="22" t="str">
        <f t="shared" si="2"/>
        <v/>
      </c>
      <c r="N29" s="22" t="str">
        <f t="shared" si="2"/>
        <v/>
      </c>
      <c r="O29" s="22" t="str">
        <f t="shared" si="2"/>
        <v/>
      </c>
      <c r="P29" s="22" t="str">
        <f t="shared" si="2"/>
        <v/>
      </c>
      <c r="Q29" s="22" t="str">
        <f t="shared" si="2"/>
        <v/>
      </c>
    </row>
    <row r="30" spans="2:17" s="7" customFormat="1" ht="23.1" customHeight="1" x14ac:dyDescent="0.2">
      <c r="B30" s="57" t="str">
        <f>'2. Criteria ranking'!E84</f>
        <v/>
      </c>
      <c r="C30" s="21" t="str">
        <f>'3. Weighting of ranked criteria'!E17</f>
        <v/>
      </c>
      <c r="D30" s="135"/>
      <c r="E30" s="135"/>
      <c r="F30" s="135"/>
      <c r="G30" s="135"/>
      <c r="H30" s="135"/>
      <c r="I30" s="135"/>
      <c r="J30" s="6">
        <f t="shared" si="3"/>
        <v>0</v>
      </c>
      <c r="K30" s="6">
        <f t="shared" si="4"/>
        <v>0</v>
      </c>
      <c r="L30" s="22" t="str">
        <f t="shared" si="1"/>
        <v/>
      </c>
      <c r="M30" s="22" t="str">
        <f t="shared" si="2"/>
        <v/>
      </c>
      <c r="N30" s="22" t="str">
        <f t="shared" si="2"/>
        <v/>
      </c>
      <c r="O30" s="22" t="str">
        <f t="shared" si="2"/>
        <v/>
      </c>
      <c r="P30" s="22" t="str">
        <f t="shared" si="2"/>
        <v/>
      </c>
      <c r="Q30" s="22" t="str">
        <f t="shared" si="2"/>
        <v/>
      </c>
    </row>
    <row r="31" spans="2:17" s="7" customFormat="1" ht="23.1" customHeight="1" x14ac:dyDescent="0.2">
      <c r="B31" s="57" t="str">
        <f>'2. Criteria ranking'!E85</f>
        <v/>
      </c>
      <c r="C31" s="21" t="str">
        <f>'3. Weighting of ranked criteria'!E18</f>
        <v/>
      </c>
      <c r="D31" s="135"/>
      <c r="E31" s="135"/>
      <c r="F31" s="135"/>
      <c r="G31" s="135"/>
      <c r="H31" s="135"/>
      <c r="I31" s="135"/>
      <c r="J31" s="6">
        <f t="shared" si="3"/>
        <v>0</v>
      </c>
      <c r="K31" s="6">
        <f t="shared" si="4"/>
        <v>0</v>
      </c>
      <c r="L31" s="22" t="str">
        <f t="shared" si="1"/>
        <v/>
      </c>
      <c r="M31" s="22" t="str">
        <f t="shared" si="2"/>
        <v/>
      </c>
      <c r="N31" s="22" t="str">
        <f t="shared" si="2"/>
        <v/>
      </c>
      <c r="O31" s="22" t="str">
        <f t="shared" si="2"/>
        <v/>
      </c>
      <c r="P31" s="22" t="str">
        <f t="shared" si="2"/>
        <v/>
      </c>
      <c r="Q31" s="22" t="str">
        <f t="shared" si="2"/>
        <v/>
      </c>
    </row>
    <row r="32" spans="2:17" s="7" customFormat="1" ht="23.1" customHeight="1" x14ac:dyDescent="0.2">
      <c r="B32" s="57" t="str">
        <f>'2. Criteria ranking'!E86</f>
        <v/>
      </c>
      <c r="C32" s="21" t="str">
        <f>'3. Weighting of ranked criteria'!E19</f>
        <v/>
      </c>
      <c r="D32" s="135"/>
      <c r="E32" s="135"/>
      <c r="F32" s="135"/>
      <c r="G32" s="135"/>
      <c r="H32" s="135"/>
      <c r="I32" s="135"/>
      <c r="J32" s="6">
        <f t="shared" si="3"/>
        <v>0</v>
      </c>
      <c r="K32" s="6">
        <f t="shared" si="4"/>
        <v>0</v>
      </c>
      <c r="L32" s="22" t="str">
        <f t="shared" si="1"/>
        <v/>
      </c>
      <c r="M32" s="22" t="str">
        <f t="shared" si="2"/>
        <v/>
      </c>
      <c r="N32" s="22" t="str">
        <f t="shared" si="2"/>
        <v/>
      </c>
      <c r="O32" s="22" t="str">
        <f t="shared" si="2"/>
        <v/>
      </c>
      <c r="P32" s="22" t="str">
        <f t="shared" si="2"/>
        <v/>
      </c>
      <c r="Q32" s="22" t="str">
        <f t="shared" si="2"/>
        <v/>
      </c>
    </row>
    <row r="33" spans="2:17" s="7" customFormat="1" ht="23.1" customHeight="1" x14ac:dyDescent="0.2">
      <c r="B33" s="57" t="str">
        <f>'2. Criteria ranking'!E87</f>
        <v/>
      </c>
      <c r="C33" s="21" t="str">
        <f>'3. Weighting of ranked criteria'!E20</f>
        <v/>
      </c>
      <c r="D33" s="135"/>
      <c r="E33" s="135"/>
      <c r="F33" s="135"/>
      <c r="G33" s="135"/>
      <c r="H33" s="135"/>
      <c r="I33" s="135"/>
      <c r="J33" s="6">
        <f t="shared" si="3"/>
        <v>0</v>
      </c>
      <c r="K33" s="6">
        <f t="shared" si="4"/>
        <v>0</v>
      </c>
      <c r="L33" s="22" t="str">
        <f t="shared" si="1"/>
        <v/>
      </c>
      <c r="M33" s="22" t="str">
        <f t="shared" si="2"/>
        <v/>
      </c>
      <c r="N33" s="22" t="str">
        <f t="shared" si="2"/>
        <v/>
      </c>
      <c r="O33" s="22" t="str">
        <f t="shared" si="2"/>
        <v/>
      </c>
      <c r="P33" s="22" t="str">
        <f t="shared" si="2"/>
        <v/>
      </c>
      <c r="Q33" s="22" t="str">
        <f t="shared" si="2"/>
        <v/>
      </c>
    </row>
    <row r="34" spans="2:17" s="7" customFormat="1" ht="23.1" customHeight="1" x14ac:dyDescent="0.2">
      <c r="B34" s="57" t="str">
        <f>'2. Criteria ranking'!E88</f>
        <v/>
      </c>
      <c r="C34" s="21" t="str">
        <f>'3. Weighting of ranked criteria'!E21</f>
        <v/>
      </c>
      <c r="D34" s="135"/>
      <c r="E34" s="135"/>
      <c r="F34" s="135"/>
      <c r="G34" s="135"/>
      <c r="H34" s="135"/>
      <c r="I34" s="135"/>
      <c r="J34" s="6">
        <f t="shared" si="3"/>
        <v>0</v>
      </c>
      <c r="K34" s="6">
        <f t="shared" si="4"/>
        <v>0</v>
      </c>
      <c r="L34" s="22" t="str">
        <f t="shared" si="1"/>
        <v/>
      </c>
      <c r="M34" s="22" t="str">
        <f t="shared" si="2"/>
        <v/>
      </c>
      <c r="N34" s="22" t="str">
        <f t="shared" si="2"/>
        <v/>
      </c>
      <c r="O34" s="22" t="str">
        <f t="shared" si="2"/>
        <v/>
      </c>
      <c r="P34" s="22" t="str">
        <f t="shared" si="2"/>
        <v/>
      </c>
      <c r="Q34" s="22" t="str">
        <f t="shared" si="2"/>
        <v/>
      </c>
    </row>
    <row r="35" spans="2:17" s="7" customFormat="1" ht="23.1" customHeight="1" x14ac:dyDescent="0.2">
      <c r="B35" s="57" t="str">
        <f>'2. Criteria ranking'!E89</f>
        <v/>
      </c>
      <c r="C35" s="21" t="str">
        <f>'3. Weighting of ranked criteria'!E22</f>
        <v/>
      </c>
      <c r="D35" s="135"/>
      <c r="E35" s="135"/>
      <c r="F35" s="135"/>
      <c r="G35" s="135"/>
      <c r="H35" s="135"/>
      <c r="I35" s="135"/>
      <c r="J35" s="6">
        <f t="shared" si="3"/>
        <v>0</v>
      </c>
      <c r="K35" s="6">
        <f t="shared" si="4"/>
        <v>0</v>
      </c>
      <c r="L35" s="22" t="str">
        <f t="shared" si="1"/>
        <v/>
      </c>
      <c r="M35" s="22" t="str">
        <f t="shared" si="2"/>
        <v/>
      </c>
      <c r="N35" s="22" t="str">
        <f t="shared" si="2"/>
        <v/>
      </c>
      <c r="O35" s="22" t="str">
        <f t="shared" si="2"/>
        <v/>
      </c>
      <c r="P35" s="22" t="str">
        <f t="shared" si="2"/>
        <v/>
      </c>
      <c r="Q35" s="22" t="str">
        <f t="shared" si="2"/>
        <v/>
      </c>
    </row>
    <row r="36" spans="2:17" s="7" customFormat="1" ht="23.1" customHeight="1" x14ac:dyDescent="0.2">
      <c r="B36" s="57" t="str">
        <f>'2. Criteria ranking'!E90</f>
        <v/>
      </c>
      <c r="C36" s="21" t="str">
        <f>'3. Weighting of ranked criteria'!E23</f>
        <v/>
      </c>
      <c r="D36" s="135"/>
      <c r="E36" s="135"/>
      <c r="F36" s="135"/>
      <c r="G36" s="135"/>
      <c r="H36" s="135"/>
      <c r="I36" s="135"/>
      <c r="J36" s="6">
        <f t="shared" si="3"/>
        <v>0</v>
      </c>
      <c r="K36" s="6">
        <f t="shared" si="4"/>
        <v>0</v>
      </c>
      <c r="L36" s="22" t="str">
        <f t="shared" si="1"/>
        <v/>
      </c>
      <c r="M36" s="22" t="str">
        <f t="shared" si="2"/>
        <v/>
      </c>
      <c r="N36" s="22" t="str">
        <f t="shared" si="2"/>
        <v/>
      </c>
      <c r="O36" s="22" t="str">
        <f t="shared" si="2"/>
        <v/>
      </c>
      <c r="P36" s="22" t="str">
        <f t="shared" si="2"/>
        <v/>
      </c>
      <c r="Q36" s="22" t="str">
        <f t="shared" si="2"/>
        <v/>
      </c>
    </row>
    <row r="37" spans="2:17" s="7" customFormat="1" ht="23.1" customHeight="1" x14ac:dyDescent="0.2">
      <c r="B37" s="57" t="str">
        <f>'2. Criteria ranking'!E91</f>
        <v/>
      </c>
      <c r="C37" s="21" t="str">
        <f>'3. Weighting of ranked criteria'!E24</f>
        <v/>
      </c>
      <c r="D37" s="135"/>
      <c r="E37" s="135"/>
      <c r="F37" s="135"/>
      <c r="G37" s="135"/>
      <c r="H37" s="135"/>
      <c r="I37" s="135"/>
      <c r="J37" s="6">
        <f t="shared" si="3"/>
        <v>0</v>
      </c>
      <c r="K37" s="6">
        <f t="shared" si="4"/>
        <v>0</v>
      </c>
      <c r="L37" s="22" t="str">
        <f t="shared" si="1"/>
        <v/>
      </c>
      <c r="M37" s="22" t="str">
        <f t="shared" si="2"/>
        <v/>
      </c>
      <c r="N37" s="22" t="str">
        <f t="shared" si="2"/>
        <v/>
      </c>
      <c r="O37" s="22" t="str">
        <f t="shared" si="2"/>
        <v/>
      </c>
      <c r="P37" s="22" t="str">
        <f t="shared" si="2"/>
        <v/>
      </c>
      <c r="Q37" s="22" t="str">
        <f t="shared" si="2"/>
        <v/>
      </c>
    </row>
    <row r="38" spans="2:17" ht="23.1" customHeight="1" x14ac:dyDescent="0.2">
      <c r="B38" s="57" t="str">
        <f>'2. Criteria ranking'!E92</f>
        <v/>
      </c>
      <c r="C38" s="23" t="str">
        <f>'3. Weighting of ranked criteria'!E25</f>
        <v/>
      </c>
      <c r="D38" s="135"/>
      <c r="E38" s="135"/>
      <c r="F38" s="135"/>
      <c r="G38" s="135"/>
      <c r="H38" s="135"/>
      <c r="I38" s="135"/>
      <c r="J38" s="6">
        <f t="shared" si="3"/>
        <v>0</v>
      </c>
      <c r="K38" s="6">
        <f t="shared" si="4"/>
        <v>0</v>
      </c>
      <c r="L38" s="22" t="str">
        <f t="shared" si="1"/>
        <v/>
      </c>
      <c r="M38" s="22" t="str">
        <f t="shared" ref="M38:Q41" si="5">IF(E38&lt;&gt;0,E38*$C38,"")</f>
        <v/>
      </c>
      <c r="N38" s="22" t="str">
        <f t="shared" si="5"/>
        <v/>
      </c>
      <c r="O38" s="22" t="str">
        <f t="shared" si="5"/>
        <v/>
      </c>
      <c r="P38" s="22" t="str">
        <f t="shared" si="5"/>
        <v/>
      </c>
      <c r="Q38" s="22" t="str">
        <f t="shared" si="5"/>
        <v/>
      </c>
    </row>
    <row r="39" spans="2:17" ht="23.1" customHeight="1" x14ac:dyDescent="0.2">
      <c r="B39" s="57" t="str">
        <f>'2. Criteria ranking'!E93</f>
        <v/>
      </c>
      <c r="C39" s="23" t="str">
        <f>'3. Weighting of ranked criteria'!E26</f>
        <v/>
      </c>
      <c r="D39" s="135"/>
      <c r="E39" s="135"/>
      <c r="F39" s="135"/>
      <c r="G39" s="135"/>
      <c r="H39" s="135"/>
      <c r="I39" s="135"/>
      <c r="J39" s="6">
        <f t="shared" si="3"/>
        <v>0</v>
      </c>
      <c r="K39" s="6">
        <f t="shared" si="4"/>
        <v>0</v>
      </c>
      <c r="L39" s="22" t="str">
        <f t="shared" si="1"/>
        <v/>
      </c>
      <c r="M39" s="22" t="str">
        <f t="shared" si="5"/>
        <v/>
      </c>
      <c r="N39" s="22" t="str">
        <f t="shared" si="5"/>
        <v/>
      </c>
      <c r="O39" s="22" t="str">
        <f t="shared" si="5"/>
        <v/>
      </c>
      <c r="P39" s="22" t="str">
        <f t="shared" si="5"/>
        <v/>
      </c>
      <c r="Q39" s="22" t="str">
        <f t="shared" si="5"/>
        <v/>
      </c>
    </row>
    <row r="40" spans="2:17" ht="23.1" customHeight="1" x14ac:dyDescent="0.2">
      <c r="B40" s="57" t="str">
        <f>'2. Criteria ranking'!E94</f>
        <v/>
      </c>
      <c r="C40" s="23" t="str">
        <f>'3. Weighting of ranked criteria'!E27</f>
        <v/>
      </c>
      <c r="D40" s="135"/>
      <c r="E40" s="135"/>
      <c r="F40" s="135"/>
      <c r="G40" s="135"/>
      <c r="H40" s="135"/>
      <c r="I40" s="135"/>
      <c r="J40" s="6">
        <f t="shared" si="3"/>
        <v>0</v>
      </c>
      <c r="K40" s="6">
        <f t="shared" si="4"/>
        <v>0</v>
      </c>
      <c r="L40" s="22" t="str">
        <f t="shared" si="1"/>
        <v/>
      </c>
      <c r="M40" s="22" t="str">
        <f t="shared" si="5"/>
        <v/>
      </c>
      <c r="N40" s="22" t="str">
        <f t="shared" si="5"/>
        <v/>
      </c>
      <c r="O40" s="22" t="str">
        <f t="shared" si="5"/>
        <v/>
      </c>
      <c r="P40" s="22" t="str">
        <f t="shared" si="5"/>
        <v/>
      </c>
      <c r="Q40" s="22" t="str">
        <f t="shared" si="5"/>
        <v/>
      </c>
    </row>
    <row r="41" spans="2:17" ht="23.1" customHeight="1" x14ac:dyDescent="0.2">
      <c r="B41" s="57" t="str">
        <f>'2. Criteria ranking'!E95</f>
        <v/>
      </c>
      <c r="C41" s="23" t="str">
        <f>'3. Weighting of ranked criteria'!E28</f>
        <v/>
      </c>
      <c r="D41" s="135"/>
      <c r="E41" s="135"/>
      <c r="F41" s="135"/>
      <c r="G41" s="135"/>
      <c r="H41" s="135"/>
      <c r="I41" s="135"/>
      <c r="J41" s="6">
        <f t="shared" si="3"/>
        <v>0</v>
      </c>
      <c r="K41" s="6">
        <f t="shared" si="4"/>
        <v>0</v>
      </c>
      <c r="L41" s="22" t="str">
        <f t="shared" si="1"/>
        <v/>
      </c>
      <c r="M41" s="22" t="str">
        <f t="shared" si="5"/>
        <v/>
      </c>
      <c r="N41" s="22" t="str">
        <f t="shared" si="5"/>
        <v/>
      </c>
      <c r="O41" s="22" t="str">
        <f t="shared" si="5"/>
        <v/>
      </c>
      <c r="P41" s="22" t="str">
        <f t="shared" si="5"/>
        <v/>
      </c>
      <c r="Q41" s="22" t="str">
        <f t="shared" si="5"/>
        <v/>
      </c>
    </row>
    <row r="42" spans="2:17" ht="21" customHeight="1" x14ac:dyDescent="0.2">
      <c r="Q42" s="6"/>
    </row>
    <row r="43" spans="2:17" x14ac:dyDescent="0.2">
      <c r="Q43" s="6"/>
    </row>
    <row r="44" spans="2:17" ht="27.75" customHeight="1" x14ac:dyDescent="0.2">
      <c r="L44" s="22">
        <f t="shared" ref="L44:Q44" si="6">SUM(L22:L41)</f>
        <v>0</v>
      </c>
      <c r="M44" s="22">
        <f t="shared" si="6"/>
        <v>0</v>
      </c>
      <c r="N44" s="22">
        <f t="shared" si="6"/>
        <v>0</v>
      </c>
      <c r="O44" s="22">
        <f t="shared" si="6"/>
        <v>0</v>
      </c>
      <c r="P44" s="22">
        <f t="shared" si="6"/>
        <v>0</v>
      </c>
      <c r="Q44" s="22">
        <f t="shared" si="6"/>
        <v>0</v>
      </c>
    </row>
  </sheetData>
  <sheetProtection password="82A7" sheet="1"/>
  <mergeCells count="3">
    <mergeCell ref="B3:I3"/>
    <mergeCell ref="G18:H18"/>
    <mergeCell ref="B18:F18"/>
  </mergeCells>
  <phoneticPr fontId="3" type="noConversion"/>
  <conditionalFormatting sqref="D22">
    <cfRule type="expression" dxfId="421" priority="138" stopIfTrue="1">
      <formula>AND(D$21&lt;&gt;"",$B22&lt;&gt;"")</formula>
    </cfRule>
  </conditionalFormatting>
  <conditionalFormatting sqref="E22">
    <cfRule type="expression" dxfId="420" priority="120" stopIfTrue="1">
      <formula>AND(E$21&lt;&gt;"",$B22&lt;&gt;"")</formula>
    </cfRule>
  </conditionalFormatting>
  <conditionalFormatting sqref="F22">
    <cfRule type="expression" dxfId="419" priority="119" stopIfTrue="1">
      <formula>AND(F$21&lt;&gt;"",$B22&lt;&gt;"")</formula>
    </cfRule>
  </conditionalFormatting>
  <conditionalFormatting sqref="G22">
    <cfRule type="expression" dxfId="418" priority="118" stopIfTrue="1">
      <formula>AND(G$21&lt;&gt;"",$B22&lt;&gt;"")</formula>
    </cfRule>
  </conditionalFormatting>
  <conditionalFormatting sqref="H22">
    <cfRule type="expression" dxfId="417" priority="117" stopIfTrue="1">
      <formula>AND(H$21&lt;&gt;"",$B22&lt;&gt;"")</formula>
    </cfRule>
  </conditionalFormatting>
  <conditionalFormatting sqref="I22">
    <cfRule type="expression" dxfId="416" priority="116" stopIfTrue="1">
      <formula>AND(I$21&lt;&gt;"",$B22&lt;&gt;"")</formula>
    </cfRule>
  </conditionalFormatting>
  <conditionalFormatting sqref="D23">
    <cfRule type="expression" dxfId="415" priority="115" stopIfTrue="1">
      <formula>AND(D$21&lt;&gt;"",$B23&lt;&gt;"")</formula>
    </cfRule>
  </conditionalFormatting>
  <conditionalFormatting sqref="E23">
    <cfRule type="expression" dxfId="414" priority="114" stopIfTrue="1">
      <formula>AND(E$21&lt;&gt;"",$B23&lt;&gt;"")</formula>
    </cfRule>
  </conditionalFormatting>
  <conditionalFormatting sqref="F23">
    <cfRule type="expression" dxfId="413" priority="113" stopIfTrue="1">
      <formula>AND(F$21&lt;&gt;"",$B23&lt;&gt;"")</formula>
    </cfRule>
  </conditionalFormatting>
  <conditionalFormatting sqref="G23">
    <cfRule type="expression" dxfId="412" priority="112" stopIfTrue="1">
      <formula>AND(G$21&lt;&gt;"",$B23&lt;&gt;"")</formula>
    </cfRule>
  </conditionalFormatting>
  <conditionalFormatting sqref="H23">
    <cfRule type="expression" dxfId="411" priority="111" stopIfTrue="1">
      <formula>AND(H$21&lt;&gt;"",$B23&lt;&gt;"")</formula>
    </cfRule>
  </conditionalFormatting>
  <conditionalFormatting sqref="I23">
    <cfRule type="expression" dxfId="410" priority="110" stopIfTrue="1">
      <formula>AND(I$21&lt;&gt;"",$B23&lt;&gt;"")</formula>
    </cfRule>
  </conditionalFormatting>
  <conditionalFormatting sqref="D24">
    <cfRule type="expression" dxfId="409" priority="109" stopIfTrue="1">
      <formula>AND(D$21&lt;&gt;"",$B24&lt;&gt;"")</formula>
    </cfRule>
  </conditionalFormatting>
  <conditionalFormatting sqref="E24">
    <cfRule type="expression" dxfId="408" priority="108" stopIfTrue="1">
      <formula>AND(E$21&lt;&gt;"",$B24&lt;&gt;"")</formula>
    </cfRule>
  </conditionalFormatting>
  <conditionalFormatting sqref="F24">
    <cfRule type="expression" dxfId="407" priority="107" stopIfTrue="1">
      <formula>AND(F$21&lt;&gt;"",$B24&lt;&gt;"")</formula>
    </cfRule>
  </conditionalFormatting>
  <conditionalFormatting sqref="G24">
    <cfRule type="expression" dxfId="406" priority="106" stopIfTrue="1">
      <formula>AND(G$21&lt;&gt;"",$B24&lt;&gt;"")</formula>
    </cfRule>
  </conditionalFormatting>
  <conditionalFormatting sqref="H24">
    <cfRule type="expression" dxfId="405" priority="105" stopIfTrue="1">
      <formula>AND(H$21&lt;&gt;"",$B24&lt;&gt;"")</formula>
    </cfRule>
  </conditionalFormatting>
  <conditionalFormatting sqref="I24">
    <cfRule type="expression" dxfId="404" priority="104" stopIfTrue="1">
      <formula>AND(I$21&lt;&gt;"",$B24&lt;&gt;"")</formula>
    </cfRule>
  </conditionalFormatting>
  <conditionalFormatting sqref="D25">
    <cfRule type="expression" dxfId="403" priority="103" stopIfTrue="1">
      <formula>AND(D$21&lt;&gt;"",$B25&lt;&gt;"")</formula>
    </cfRule>
  </conditionalFormatting>
  <conditionalFormatting sqref="E25">
    <cfRule type="expression" dxfId="402" priority="102" stopIfTrue="1">
      <formula>AND(E$21&lt;&gt;"",$B25&lt;&gt;"")</formula>
    </cfRule>
  </conditionalFormatting>
  <conditionalFormatting sqref="F25">
    <cfRule type="expression" dxfId="401" priority="101" stopIfTrue="1">
      <formula>AND(F$21&lt;&gt;"",$B25&lt;&gt;"")</formula>
    </cfRule>
  </conditionalFormatting>
  <conditionalFormatting sqref="G25">
    <cfRule type="expression" dxfId="400" priority="100" stopIfTrue="1">
      <formula>AND(G$21&lt;&gt;"",$B25&lt;&gt;"")</formula>
    </cfRule>
  </conditionalFormatting>
  <conditionalFormatting sqref="H25">
    <cfRule type="expression" dxfId="399" priority="99" stopIfTrue="1">
      <formula>AND(H$21&lt;&gt;"",$B25&lt;&gt;"")</formula>
    </cfRule>
  </conditionalFormatting>
  <conditionalFormatting sqref="I25">
    <cfRule type="expression" dxfId="398" priority="98" stopIfTrue="1">
      <formula>AND(I$21&lt;&gt;"",$B25&lt;&gt;"")</formula>
    </cfRule>
  </conditionalFormatting>
  <conditionalFormatting sqref="D26">
    <cfRule type="expression" dxfId="397" priority="97" stopIfTrue="1">
      <formula>AND(D$21&lt;&gt;"",$B26&lt;&gt;"")</formula>
    </cfRule>
  </conditionalFormatting>
  <conditionalFormatting sqref="E26">
    <cfRule type="expression" dxfId="396" priority="96" stopIfTrue="1">
      <formula>AND(E$21&lt;&gt;"",$B26&lt;&gt;"")</formula>
    </cfRule>
  </conditionalFormatting>
  <conditionalFormatting sqref="F26">
    <cfRule type="expression" dxfId="395" priority="95" stopIfTrue="1">
      <formula>AND(F$21&lt;&gt;"",$B26&lt;&gt;"")</formula>
    </cfRule>
  </conditionalFormatting>
  <conditionalFormatting sqref="G26">
    <cfRule type="expression" dxfId="394" priority="94" stopIfTrue="1">
      <formula>AND(G$21&lt;&gt;"",$B26&lt;&gt;"")</formula>
    </cfRule>
  </conditionalFormatting>
  <conditionalFormatting sqref="H26">
    <cfRule type="expression" dxfId="393" priority="93" stopIfTrue="1">
      <formula>AND(H$21&lt;&gt;"",$B26&lt;&gt;"")</formula>
    </cfRule>
  </conditionalFormatting>
  <conditionalFormatting sqref="I26">
    <cfRule type="expression" dxfId="392" priority="92" stopIfTrue="1">
      <formula>AND(I$21&lt;&gt;"",$B26&lt;&gt;"")</formula>
    </cfRule>
  </conditionalFormatting>
  <conditionalFormatting sqref="D27">
    <cfRule type="expression" dxfId="391" priority="91" stopIfTrue="1">
      <formula>AND(D$21&lt;&gt;"",$B27&lt;&gt;"")</formula>
    </cfRule>
  </conditionalFormatting>
  <conditionalFormatting sqref="E27">
    <cfRule type="expression" dxfId="390" priority="90" stopIfTrue="1">
      <formula>AND(E$21&lt;&gt;"",$B27&lt;&gt;"")</formula>
    </cfRule>
  </conditionalFormatting>
  <conditionalFormatting sqref="F27">
    <cfRule type="expression" dxfId="389" priority="89" stopIfTrue="1">
      <formula>AND(F$21&lt;&gt;"",$B27&lt;&gt;"")</formula>
    </cfRule>
  </conditionalFormatting>
  <conditionalFormatting sqref="G27">
    <cfRule type="expression" dxfId="388" priority="88" stopIfTrue="1">
      <formula>AND(G$21&lt;&gt;"",$B27&lt;&gt;"")</formula>
    </cfRule>
  </conditionalFormatting>
  <conditionalFormatting sqref="H27">
    <cfRule type="expression" dxfId="387" priority="87" stopIfTrue="1">
      <formula>AND(H$21&lt;&gt;"",$B27&lt;&gt;"")</formula>
    </cfRule>
  </conditionalFormatting>
  <conditionalFormatting sqref="I27">
    <cfRule type="expression" dxfId="386" priority="86" stopIfTrue="1">
      <formula>AND(I$21&lt;&gt;"",$B27&lt;&gt;"")</formula>
    </cfRule>
  </conditionalFormatting>
  <conditionalFormatting sqref="D28">
    <cfRule type="expression" dxfId="385" priority="85" stopIfTrue="1">
      <formula>AND(D$21&lt;&gt;"",$B28&lt;&gt;"")</formula>
    </cfRule>
  </conditionalFormatting>
  <conditionalFormatting sqref="E28">
    <cfRule type="expression" dxfId="384" priority="84" stopIfTrue="1">
      <formula>AND(E$21&lt;&gt;"",$B28&lt;&gt;"")</formula>
    </cfRule>
  </conditionalFormatting>
  <conditionalFormatting sqref="F28">
    <cfRule type="expression" dxfId="383" priority="83" stopIfTrue="1">
      <formula>AND(F$21&lt;&gt;"",$B28&lt;&gt;"")</formula>
    </cfRule>
  </conditionalFormatting>
  <conditionalFormatting sqref="G28">
    <cfRule type="expression" dxfId="382" priority="82" stopIfTrue="1">
      <formula>AND(G$21&lt;&gt;"",$B28&lt;&gt;"")</formula>
    </cfRule>
  </conditionalFormatting>
  <conditionalFormatting sqref="H28">
    <cfRule type="expression" dxfId="381" priority="81" stopIfTrue="1">
      <formula>AND(H$21&lt;&gt;"",$B28&lt;&gt;"")</formula>
    </cfRule>
  </conditionalFormatting>
  <conditionalFormatting sqref="I28">
    <cfRule type="expression" dxfId="380" priority="80" stopIfTrue="1">
      <formula>AND(I$21&lt;&gt;"",$B28&lt;&gt;"")</formula>
    </cfRule>
  </conditionalFormatting>
  <conditionalFormatting sqref="D29">
    <cfRule type="expression" dxfId="379" priority="79" stopIfTrue="1">
      <formula>AND(D$21&lt;&gt;"",$B29&lt;&gt;"")</formula>
    </cfRule>
  </conditionalFormatting>
  <conditionalFormatting sqref="E29">
    <cfRule type="expression" dxfId="378" priority="78" stopIfTrue="1">
      <formula>AND(E$21&lt;&gt;"",$B29&lt;&gt;"")</formula>
    </cfRule>
  </conditionalFormatting>
  <conditionalFormatting sqref="F29">
    <cfRule type="expression" dxfId="377" priority="77" stopIfTrue="1">
      <formula>AND(F$21&lt;&gt;"",$B29&lt;&gt;"")</formula>
    </cfRule>
  </conditionalFormatting>
  <conditionalFormatting sqref="G29">
    <cfRule type="expression" dxfId="376" priority="76" stopIfTrue="1">
      <formula>AND(G$21&lt;&gt;"",$B29&lt;&gt;"")</formula>
    </cfRule>
  </conditionalFormatting>
  <conditionalFormatting sqref="H29">
    <cfRule type="expression" dxfId="375" priority="75" stopIfTrue="1">
      <formula>AND(H$21&lt;&gt;"",$B29&lt;&gt;"")</formula>
    </cfRule>
  </conditionalFormatting>
  <conditionalFormatting sqref="I29">
    <cfRule type="expression" dxfId="374" priority="74" stopIfTrue="1">
      <formula>AND(I$21&lt;&gt;"",$B29&lt;&gt;"")</formula>
    </cfRule>
  </conditionalFormatting>
  <conditionalFormatting sqref="D30">
    <cfRule type="expression" dxfId="373" priority="73" stopIfTrue="1">
      <formula>AND(D$21&lt;&gt;"",$B30&lt;&gt;"")</formula>
    </cfRule>
  </conditionalFormatting>
  <conditionalFormatting sqref="E30">
    <cfRule type="expression" dxfId="372" priority="72" stopIfTrue="1">
      <formula>AND(E$21&lt;&gt;"",$B30&lt;&gt;"")</formula>
    </cfRule>
  </conditionalFormatting>
  <conditionalFormatting sqref="F30">
    <cfRule type="expression" dxfId="371" priority="71" stopIfTrue="1">
      <formula>AND(F$21&lt;&gt;"",$B30&lt;&gt;"")</formula>
    </cfRule>
  </conditionalFormatting>
  <conditionalFormatting sqref="G30">
    <cfRule type="expression" dxfId="370" priority="70" stopIfTrue="1">
      <formula>AND(G$21&lt;&gt;"",$B30&lt;&gt;"")</formula>
    </cfRule>
  </conditionalFormatting>
  <conditionalFormatting sqref="H30">
    <cfRule type="expression" dxfId="369" priority="69" stopIfTrue="1">
      <formula>AND(H$21&lt;&gt;"",$B30&lt;&gt;"")</formula>
    </cfRule>
  </conditionalFormatting>
  <conditionalFormatting sqref="I30">
    <cfRule type="expression" dxfId="368" priority="68" stopIfTrue="1">
      <formula>AND(I$21&lt;&gt;"",$B30&lt;&gt;"")</formula>
    </cfRule>
  </conditionalFormatting>
  <conditionalFormatting sqref="D31">
    <cfRule type="expression" dxfId="367" priority="67" stopIfTrue="1">
      <formula>AND(D$21&lt;&gt;"",$B31&lt;&gt;"")</formula>
    </cfRule>
  </conditionalFormatting>
  <conditionalFormatting sqref="E31">
    <cfRule type="expression" dxfId="366" priority="66" stopIfTrue="1">
      <formula>AND(E$21&lt;&gt;"",$B31&lt;&gt;"")</formula>
    </cfRule>
  </conditionalFormatting>
  <conditionalFormatting sqref="F31">
    <cfRule type="expression" dxfId="365" priority="65" stopIfTrue="1">
      <formula>AND(F$21&lt;&gt;"",$B31&lt;&gt;"")</formula>
    </cfRule>
  </conditionalFormatting>
  <conditionalFormatting sqref="G31">
    <cfRule type="expression" dxfId="364" priority="64" stopIfTrue="1">
      <formula>AND(G$21&lt;&gt;"",$B31&lt;&gt;"")</formula>
    </cfRule>
  </conditionalFormatting>
  <conditionalFormatting sqref="H31">
    <cfRule type="expression" dxfId="363" priority="63" stopIfTrue="1">
      <formula>AND(H$21&lt;&gt;"",$B31&lt;&gt;"")</formula>
    </cfRule>
  </conditionalFormatting>
  <conditionalFormatting sqref="I31">
    <cfRule type="expression" dxfId="362" priority="62" stopIfTrue="1">
      <formula>AND(I$21&lt;&gt;"",$B31&lt;&gt;"")</formula>
    </cfRule>
  </conditionalFormatting>
  <conditionalFormatting sqref="D32">
    <cfRule type="expression" dxfId="361" priority="61" stopIfTrue="1">
      <formula>AND(D$21&lt;&gt;"",$B32&lt;&gt;"")</formula>
    </cfRule>
  </conditionalFormatting>
  <conditionalFormatting sqref="E32">
    <cfRule type="expression" dxfId="360" priority="60" stopIfTrue="1">
      <formula>AND(E$21&lt;&gt;"",$B32&lt;&gt;"")</formula>
    </cfRule>
  </conditionalFormatting>
  <conditionalFormatting sqref="F32">
    <cfRule type="expression" dxfId="359" priority="59" stopIfTrue="1">
      <formula>AND(F$21&lt;&gt;"",$B32&lt;&gt;"")</formula>
    </cfRule>
  </conditionalFormatting>
  <conditionalFormatting sqref="G32">
    <cfRule type="expression" dxfId="358" priority="58" stopIfTrue="1">
      <formula>AND(G$21&lt;&gt;"",$B32&lt;&gt;"")</formula>
    </cfRule>
  </conditionalFormatting>
  <conditionalFormatting sqref="H32">
    <cfRule type="expression" dxfId="357" priority="57" stopIfTrue="1">
      <formula>AND(H$21&lt;&gt;"",$B32&lt;&gt;"")</formula>
    </cfRule>
  </conditionalFormatting>
  <conditionalFormatting sqref="I32">
    <cfRule type="expression" dxfId="356" priority="56" stopIfTrue="1">
      <formula>AND(I$21&lt;&gt;"",$B32&lt;&gt;"")</formula>
    </cfRule>
  </conditionalFormatting>
  <conditionalFormatting sqref="D33">
    <cfRule type="expression" dxfId="355" priority="55" stopIfTrue="1">
      <formula>AND(D$21&lt;&gt;"",$B33&lt;&gt;"")</formula>
    </cfRule>
  </conditionalFormatting>
  <conditionalFormatting sqref="E33">
    <cfRule type="expression" dxfId="354" priority="54" stopIfTrue="1">
      <formula>AND(E$21&lt;&gt;"",$B33&lt;&gt;"")</formula>
    </cfRule>
  </conditionalFormatting>
  <conditionalFormatting sqref="F33">
    <cfRule type="expression" dxfId="353" priority="53" stopIfTrue="1">
      <formula>AND(F$21&lt;&gt;"",$B33&lt;&gt;"")</formula>
    </cfRule>
  </conditionalFormatting>
  <conditionalFormatting sqref="G33">
    <cfRule type="expression" dxfId="352" priority="52" stopIfTrue="1">
      <formula>AND(G$21&lt;&gt;"",$B33&lt;&gt;"")</formula>
    </cfRule>
  </conditionalFormatting>
  <conditionalFormatting sqref="H33">
    <cfRule type="expression" dxfId="351" priority="51" stopIfTrue="1">
      <formula>AND(H$21&lt;&gt;"",$B33&lt;&gt;"")</formula>
    </cfRule>
  </conditionalFormatting>
  <conditionalFormatting sqref="I33">
    <cfRule type="expression" dxfId="350" priority="50" stopIfTrue="1">
      <formula>AND(I$21&lt;&gt;"",$B33&lt;&gt;"")</formula>
    </cfRule>
  </conditionalFormatting>
  <conditionalFormatting sqref="D34">
    <cfRule type="expression" dxfId="349" priority="49" stopIfTrue="1">
      <formula>AND(D$21&lt;&gt;"",$B34&lt;&gt;"")</formula>
    </cfRule>
  </conditionalFormatting>
  <conditionalFormatting sqref="E34">
    <cfRule type="expression" dxfId="348" priority="48" stopIfTrue="1">
      <formula>AND(E$21&lt;&gt;"",$B34&lt;&gt;"")</formula>
    </cfRule>
  </conditionalFormatting>
  <conditionalFormatting sqref="F34">
    <cfRule type="expression" dxfId="347" priority="47" stopIfTrue="1">
      <formula>AND(F$21&lt;&gt;"",$B34&lt;&gt;"")</formula>
    </cfRule>
  </conditionalFormatting>
  <conditionalFormatting sqref="G34">
    <cfRule type="expression" dxfId="346" priority="46" stopIfTrue="1">
      <formula>AND(G$21&lt;&gt;"",$B34&lt;&gt;"")</formula>
    </cfRule>
  </conditionalFormatting>
  <conditionalFormatting sqref="H34">
    <cfRule type="expression" dxfId="345" priority="45" stopIfTrue="1">
      <formula>AND(H$21&lt;&gt;"",$B34&lt;&gt;"")</formula>
    </cfRule>
  </conditionalFormatting>
  <conditionalFormatting sqref="I34">
    <cfRule type="expression" dxfId="344" priority="44" stopIfTrue="1">
      <formula>AND(I$21&lt;&gt;"",$B34&lt;&gt;"")</formula>
    </cfRule>
  </conditionalFormatting>
  <conditionalFormatting sqref="D35">
    <cfRule type="expression" dxfId="343" priority="43" stopIfTrue="1">
      <formula>AND(D$21&lt;&gt;"",$B35&lt;&gt;"")</formula>
    </cfRule>
  </conditionalFormatting>
  <conditionalFormatting sqref="E35">
    <cfRule type="expression" dxfId="342" priority="42" stopIfTrue="1">
      <formula>AND(E$21&lt;&gt;"",$B35&lt;&gt;"")</formula>
    </cfRule>
  </conditionalFormatting>
  <conditionalFormatting sqref="F35">
    <cfRule type="expression" dxfId="341" priority="41" stopIfTrue="1">
      <formula>AND(F$21&lt;&gt;"",$B35&lt;&gt;"")</formula>
    </cfRule>
  </conditionalFormatting>
  <conditionalFormatting sqref="G35">
    <cfRule type="expression" dxfId="340" priority="40" stopIfTrue="1">
      <formula>AND(G$21&lt;&gt;"",$B35&lt;&gt;"")</formula>
    </cfRule>
  </conditionalFormatting>
  <conditionalFormatting sqref="H35">
    <cfRule type="expression" dxfId="339" priority="39" stopIfTrue="1">
      <formula>AND(H$21&lt;&gt;"",$B35&lt;&gt;"")</formula>
    </cfRule>
  </conditionalFormatting>
  <conditionalFormatting sqref="I35">
    <cfRule type="expression" dxfId="338" priority="38" stopIfTrue="1">
      <formula>AND(I$21&lt;&gt;"",$B35&lt;&gt;"")</formula>
    </cfRule>
  </conditionalFormatting>
  <conditionalFormatting sqref="D36">
    <cfRule type="expression" dxfId="337" priority="37" stopIfTrue="1">
      <formula>AND(D$21&lt;&gt;"",$B36&lt;&gt;"")</formula>
    </cfRule>
  </conditionalFormatting>
  <conditionalFormatting sqref="E36">
    <cfRule type="expression" dxfId="336" priority="36" stopIfTrue="1">
      <formula>AND(E$21&lt;&gt;"",$B36&lt;&gt;"")</formula>
    </cfRule>
  </conditionalFormatting>
  <conditionalFormatting sqref="F36">
    <cfRule type="expression" dxfId="335" priority="35" stopIfTrue="1">
      <formula>AND(F$21&lt;&gt;"",$B36&lt;&gt;"")</formula>
    </cfRule>
  </conditionalFormatting>
  <conditionalFormatting sqref="G36">
    <cfRule type="expression" dxfId="334" priority="34" stopIfTrue="1">
      <formula>AND(G$21&lt;&gt;"",$B36&lt;&gt;"")</formula>
    </cfRule>
  </conditionalFormatting>
  <conditionalFormatting sqref="H36">
    <cfRule type="expression" dxfId="333" priority="33" stopIfTrue="1">
      <formula>AND(H$21&lt;&gt;"",$B36&lt;&gt;"")</formula>
    </cfRule>
  </conditionalFormatting>
  <conditionalFormatting sqref="I36">
    <cfRule type="expression" dxfId="332" priority="32" stopIfTrue="1">
      <formula>AND(I$21&lt;&gt;"",$B36&lt;&gt;"")</formula>
    </cfRule>
  </conditionalFormatting>
  <conditionalFormatting sqref="D37">
    <cfRule type="expression" dxfId="331" priority="31" stopIfTrue="1">
      <formula>AND(D$21&lt;&gt;"",$B37&lt;&gt;"")</formula>
    </cfRule>
  </conditionalFormatting>
  <conditionalFormatting sqref="E37">
    <cfRule type="expression" dxfId="330" priority="30" stopIfTrue="1">
      <formula>AND(E$21&lt;&gt;"",$B37&lt;&gt;"")</formula>
    </cfRule>
  </conditionalFormatting>
  <conditionalFormatting sqref="F37">
    <cfRule type="expression" dxfId="329" priority="29" stopIfTrue="1">
      <formula>AND(F$21&lt;&gt;"",$B37&lt;&gt;"")</formula>
    </cfRule>
  </conditionalFormatting>
  <conditionalFormatting sqref="G37">
    <cfRule type="expression" dxfId="328" priority="28" stopIfTrue="1">
      <formula>AND(G$21&lt;&gt;"",$B37&lt;&gt;"")</formula>
    </cfRule>
  </conditionalFormatting>
  <conditionalFormatting sqref="H37">
    <cfRule type="expression" dxfId="327" priority="27" stopIfTrue="1">
      <formula>AND(H$21&lt;&gt;"",$B37&lt;&gt;"")</formula>
    </cfRule>
  </conditionalFormatting>
  <conditionalFormatting sqref="I37">
    <cfRule type="expression" dxfId="326" priority="26" stopIfTrue="1">
      <formula>AND(I$21&lt;&gt;"",$B37&lt;&gt;"")</formula>
    </cfRule>
  </conditionalFormatting>
  <conditionalFormatting sqref="D38">
    <cfRule type="expression" dxfId="325" priority="25" stopIfTrue="1">
      <formula>AND(D$21&lt;&gt;"",$B38&lt;&gt;"")</formula>
    </cfRule>
  </conditionalFormatting>
  <conditionalFormatting sqref="E38">
    <cfRule type="expression" dxfId="324" priority="24" stopIfTrue="1">
      <formula>AND(E$21&lt;&gt;"",$B38&lt;&gt;"")</formula>
    </cfRule>
  </conditionalFormatting>
  <conditionalFormatting sqref="F38">
    <cfRule type="expression" dxfId="323" priority="23" stopIfTrue="1">
      <formula>AND(F$21&lt;&gt;"",$B38&lt;&gt;"")</formula>
    </cfRule>
  </conditionalFormatting>
  <conditionalFormatting sqref="G38">
    <cfRule type="expression" dxfId="322" priority="21" stopIfTrue="1">
      <formula>AND(G$21&lt;&gt;"",$B38&lt;&gt;"")</formula>
    </cfRule>
  </conditionalFormatting>
  <conditionalFormatting sqref="H38">
    <cfRule type="expression" dxfId="321" priority="20" stopIfTrue="1">
      <formula>AND(H$21&lt;&gt;"",$B38&lt;&gt;"")</formula>
    </cfRule>
  </conditionalFormatting>
  <conditionalFormatting sqref="I38">
    <cfRule type="expression" dxfId="320" priority="19" stopIfTrue="1">
      <formula>AND(I$21&lt;&gt;"",$B38&lt;&gt;"")</formula>
    </cfRule>
  </conditionalFormatting>
  <conditionalFormatting sqref="D39">
    <cfRule type="expression" dxfId="319" priority="18" stopIfTrue="1">
      <formula>AND(D$21&lt;&gt;"",$B39&lt;&gt;"")</formula>
    </cfRule>
  </conditionalFormatting>
  <conditionalFormatting sqref="E39">
    <cfRule type="expression" dxfId="318" priority="17" stopIfTrue="1">
      <formula>AND(E$21&lt;&gt;"",$B39&lt;&gt;"")</formula>
    </cfRule>
  </conditionalFormatting>
  <conditionalFormatting sqref="F39">
    <cfRule type="expression" dxfId="317" priority="16" stopIfTrue="1">
      <formula>AND(F$21&lt;&gt;"",$B39&lt;&gt;"")</formula>
    </cfRule>
  </conditionalFormatting>
  <conditionalFormatting sqref="G39">
    <cfRule type="expression" dxfId="316" priority="15" stopIfTrue="1">
      <formula>AND(G$21&lt;&gt;"",$B39&lt;&gt;"")</formula>
    </cfRule>
  </conditionalFormatting>
  <conditionalFormatting sqref="H39">
    <cfRule type="expression" dxfId="315" priority="14" stopIfTrue="1">
      <formula>AND(H$21&lt;&gt;"",$B39&lt;&gt;"")</formula>
    </cfRule>
  </conditionalFormatting>
  <conditionalFormatting sqref="I39">
    <cfRule type="expression" dxfId="314" priority="13" stopIfTrue="1">
      <formula>AND(I$21&lt;&gt;"",$B39&lt;&gt;"")</formula>
    </cfRule>
  </conditionalFormatting>
  <conditionalFormatting sqref="D40">
    <cfRule type="expression" dxfId="313" priority="12" stopIfTrue="1">
      <formula>AND(D$21&lt;&gt;"",$B40&lt;&gt;"")</formula>
    </cfRule>
  </conditionalFormatting>
  <conditionalFormatting sqref="E40">
    <cfRule type="expression" dxfId="312" priority="11" stopIfTrue="1">
      <formula>AND(E$21&lt;&gt;"",$B40&lt;&gt;"")</formula>
    </cfRule>
  </conditionalFormatting>
  <conditionalFormatting sqref="F40">
    <cfRule type="expression" dxfId="311" priority="10" stopIfTrue="1">
      <formula>AND(F$21&lt;&gt;"",$B40&lt;&gt;"")</formula>
    </cfRule>
  </conditionalFormatting>
  <conditionalFormatting sqref="G40">
    <cfRule type="expression" dxfId="310" priority="9" stopIfTrue="1">
      <formula>AND(G$21&lt;&gt;"",$B40&lt;&gt;"")</formula>
    </cfRule>
  </conditionalFormatting>
  <conditionalFormatting sqref="H40">
    <cfRule type="expression" dxfId="309" priority="8" stopIfTrue="1">
      <formula>AND(H$21&lt;&gt;"",$B40&lt;&gt;"")</formula>
    </cfRule>
  </conditionalFormatting>
  <conditionalFormatting sqref="I40">
    <cfRule type="expression" dxfId="308" priority="7" stopIfTrue="1">
      <formula>AND(I$21&lt;&gt;"",$B40&lt;&gt;"")</formula>
    </cfRule>
  </conditionalFormatting>
  <conditionalFormatting sqref="D41">
    <cfRule type="expression" dxfId="307" priority="6" stopIfTrue="1">
      <formula>AND(D$21&lt;&gt;"",$B41&lt;&gt;"")</formula>
    </cfRule>
  </conditionalFormatting>
  <conditionalFormatting sqref="E41">
    <cfRule type="expression" dxfId="306" priority="5" stopIfTrue="1">
      <formula>AND(E$21&lt;&gt;"",$B41&lt;&gt;"")</formula>
    </cfRule>
  </conditionalFormatting>
  <conditionalFormatting sqref="F41">
    <cfRule type="expression" dxfId="305" priority="4" stopIfTrue="1">
      <formula>AND(F$21&lt;&gt;"",$B41&lt;&gt;"")</formula>
    </cfRule>
  </conditionalFormatting>
  <conditionalFormatting sqref="G41">
    <cfRule type="expression" dxfId="304" priority="3" stopIfTrue="1">
      <formula>AND(G$21&lt;&gt;"",$B41&lt;&gt;"")</formula>
    </cfRule>
  </conditionalFormatting>
  <conditionalFormatting sqref="H41">
    <cfRule type="expression" dxfId="303" priority="2" stopIfTrue="1">
      <formula>AND(H$21&lt;&gt;"",$B41&lt;&gt;"")</formula>
    </cfRule>
  </conditionalFormatting>
  <conditionalFormatting sqref="I41">
    <cfRule type="expression" dxfId="302" priority="1" stopIfTrue="1">
      <formula>AND(I$21&lt;&gt;"",$B41&lt;&gt;"")</formula>
    </cfRule>
  </conditionalFormatting>
  <pageMargins left="0.75000000000000011" right="0.75000000000000011" top="1" bottom="1" header="0.5" footer="0.5"/>
  <pageSetup paperSize="10" scale="68" orientation="landscape" horizontalDpi="4294967292" verticalDpi="4294967292"/>
  <extLst>
    <ext xmlns:mx="http://schemas.microsoft.com/office/mac/excel/2008/main" uri="{64002731-A6B0-56B0-2670-7721B7C09600}">
      <mx:PLV Mode="0"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32"/>
  <sheetViews>
    <sheetView showGridLines="0" workbookViewId="0">
      <selection activeCell="H5" sqref="H5"/>
    </sheetView>
  </sheetViews>
  <sheetFormatPr defaultColWidth="10.75" defaultRowHeight="12.75" x14ac:dyDescent="0.2"/>
  <cols>
    <col min="1" max="1" width="2.375" style="8" customWidth="1"/>
    <col min="2" max="2" width="52.625" style="8" customWidth="1"/>
    <col min="3" max="3" width="10.625" style="24" customWidth="1"/>
    <col min="4" max="8" width="10.625" style="8" customWidth="1"/>
    <col min="9" max="9" width="10.75" style="8"/>
    <col min="10" max="11" width="10.75" style="8" hidden="1" customWidth="1"/>
    <col min="12" max="16384" width="10.75" style="8"/>
  </cols>
  <sheetData>
    <row r="2" spans="2:11" ht="27.75" customHeight="1" x14ac:dyDescent="0.2">
      <c r="B2" s="26" t="s">
        <v>98</v>
      </c>
    </row>
    <row r="3" spans="2:11" s="12" customFormat="1" ht="29.25" customHeight="1" x14ac:dyDescent="0.2">
      <c r="B3" s="214" t="s">
        <v>99</v>
      </c>
      <c r="C3" s="215"/>
      <c r="D3" s="215"/>
      <c r="E3" s="215"/>
      <c r="F3" s="215"/>
      <c r="G3" s="215"/>
      <c r="H3" s="215"/>
      <c r="I3" s="47"/>
    </row>
    <row r="4" spans="2:11" ht="11.1" customHeight="1" x14ac:dyDescent="0.2">
      <c r="B4" s="35"/>
      <c r="C4" s="37"/>
      <c r="D4" s="37"/>
      <c r="E4" s="37"/>
      <c r="F4" s="37"/>
      <c r="G4" s="37"/>
      <c r="H4" s="37"/>
      <c r="I4" s="37"/>
    </row>
    <row r="5" spans="2:11" ht="24.75" customHeight="1" x14ac:dyDescent="0.2">
      <c r="B5" s="201" t="str">
        <f>'1. Scheme details'!$D$10</f>
        <v xml:space="preserve"> </v>
      </c>
      <c r="C5" s="219"/>
      <c r="D5" s="219"/>
      <c r="E5" s="219"/>
      <c r="F5" s="220" t="s">
        <v>60</v>
      </c>
      <c r="G5" s="220"/>
      <c r="H5" s="54" t="str">
        <f>'7. Submission scoring'!$I$18</f>
        <v>**/**/**</v>
      </c>
      <c r="I5" s="37"/>
    </row>
    <row r="6" spans="2:11" ht="11.1" customHeight="1" x14ac:dyDescent="0.2">
      <c r="B6" s="53"/>
      <c r="C6" s="52"/>
      <c r="D6" s="53"/>
      <c r="E6" s="53"/>
      <c r="F6" s="53"/>
      <c r="G6" s="53"/>
      <c r="H6" s="53"/>
    </row>
    <row r="7" spans="2:11" hidden="1" x14ac:dyDescent="0.2">
      <c r="B7" s="53"/>
      <c r="C7" s="52">
        <v>1</v>
      </c>
      <c r="D7" s="53">
        <v>2</v>
      </c>
      <c r="E7" s="53">
        <v>3</v>
      </c>
      <c r="F7" s="53">
        <v>4</v>
      </c>
      <c r="G7" s="53">
        <v>5</v>
      </c>
      <c r="H7" s="53">
        <v>6</v>
      </c>
    </row>
    <row r="8" spans="2:11" ht="170.1" customHeight="1" x14ac:dyDescent="0.2">
      <c r="B8" s="62"/>
      <c r="C8" s="59" t="str">
        <f>IF(ISERROR('6. PSCP submissions'!C16),"",'6. PSCP submissions'!C16)</f>
        <v/>
      </c>
      <c r="D8" s="112" t="str">
        <f>IF(ISERROR('6. PSCP submissions'!C17),"",'6. PSCP submissions'!C17)</f>
        <v/>
      </c>
      <c r="E8" s="59" t="str">
        <f>IF(ISERROR('6. PSCP submissions'!C18),"",'6. PSCP submissions'!C18)</f>
        <v/>
      </c>
      <c r="F8" s="59" t="str">
        <f>IF(ISERROR('6. PSCP submissions'!C19),"",'6. PSCP submissions'!C19)</f>
        <v/>
      </c>
      <c r="G8" s="59" t="str">
        <f>IF(ISERROR('6. PSCP submissions'!C20),"",'6. PSCP submissions'!C20)</f>
        <v/>
      </c>
      <c r="H8" s="59" t="str">
        <f>IF(ISERROR('6. PSCP submissions'!C21),"",'6. PSCP submissions'!C21)</f>
        <v/>
      </c>
      <c r="J8" s="20" t="s">
        <v>41</v>
      </c>
      <c r="K8" s="20" t="s">
        <v>42</v>
      </c>
    </row>
    <row r="9" spans="2:11" ht="23.1" customHeight="1" x14ac:dyDescent="0.2">
      <c r="B9" s="57" t="str">
        <f>'2. Criteria ranking'!E76</f>
        <v/>
      </c>
      <c r="C9" s="51" t="str">
        <f>HLOOKUP(C$8,'7. Submission scoring'!$L$21:$Q$41,2,FALSE)</f>
        <v/>
      </c>
      <c r="D9" s="51" t="str">
        <f>HLOOKUP(D$8,'7. Submission scoring'!$L$21:$Q$41,2,FALSE)</f>
        <v/>
      </c>
      <c r="E9" s="51" t="str">
        <f>HLOOKUP(E$8,'7. Submission scoring'!$L$21:$Q$41,2,FALSE)</f>
        <v/>
      </c>
      <c r="F9" s="51" t="str">
        <f>HLOOKUP(F$8,'7. Submission scoring'!$L$21:$Q$41,2,FALSE)</f>
        <v/>
      </c>
      <c r="G9" s="51" t="str">
        <f>HLOOKUP(G$8,'7. Submission scoring'!$L$21:$Q$41,2,FALSE)</f>
        <v/>
      </c>
      <c r="H9" s="51" t="str">
        <f>HLOOKUP(H$8,'7. Submission scoring'!$L$21:$Q$41,2,FALSE)</f>
        <v/>
      </c>
      <c r="J9" s="22" t="str">
        <f>IF(B9&lt;&gt;"",MAX(C9:H9),"")</f>
        <v/>
      </c>
      <c r="K9" s="22" t="str">
        <f>IF(B9&lt;&gt;"",MIN(C9:H9),"")</f>
        <v/>
      </c>
    </row>
    <row r="10" spans="2:11" ht="23.1" customHeight="1" x14ac:dyDescent="0.2">
      <c r="B10" s="57" t="str">
        <f>'2. Criteria ranking'!E77</f>
        <v/>
      </c>
      <c r="C10" s="51" t="str">
        <f>HLOOKUP(C$8,'7. Submission scoring'!$L$21:$Q$41,3,FALSE)</f>
        <v/>
      </c>
      <c r="D10" s="51" t="str">
        <f>HLOOKUP(D$8,'7. Submission scoring'!$L$21:$Q$41,3,FALSE)</f>
        <v/>
      </c>
      <c r="E10" s="51" t="str">
        <f>HLOOKUP(E$8,'7. Submission scoring'!$L$21:$Q$41,3,FALSE)</f>
        <v/>
      </c>
      <c r="F10" s="51" t="str">
        <f>HLOOKUP(F$8,'7. Submission scoring'!$L$21:$Q$41,3,FALSE)</f>
        <v/>
      </c>
      <c r="G10" s="51" t="str">
        <f>HLOOKUP(G$8,'7. Submission scoring'!$L$21:$Q$41,3,FALSE)</f>
        <v/>
      </c>
      <c r="H10" s="51" t="str">
        <f>HLOOKUP(H$8,'7. Submission scoring'!$L$21:$Q$41,3,FALSE)</f>
        <v/>
      </c>
      <c r="J10" s="22" t="str">
        <f t="shared" ref="J10:J28" si="0">IF(B10&lt;&gt;"",MAX(C10:H10),"")</f>
        <v/>
      </c>
      <c r="K10" s="22" t="str">
        <f t="shared" ref="K10:K28" si="1">IF(B10&lt;&gt;"",MIN(C10:H10),"")</f>
        <v/>
      </c>
    </row>
    <row r="11" spans="2:11" ht="23.1" customHeight="1" x14ac:dyDescent="0.2">
      <c r="B11" s="57" t="str">
        <f>'2. Criteria ranking'!E78</f>
        <v/>
      </c>
      <c r="C11" s="51" t="str">
        <f>HLOOKUP(C$8,'7. Submission scoring'!$L$21:$Q$41,4,FALSE)</f>
        <v/>
      </c>
      <c r="D11" s="51" t="str">
        <f>HLOOKUP(D$8,'7. Submission scoring'!$L$21:$Q$41,4,FALSE)</f>
        <v/>
      </c>
      <c r="E11" s="51" t="str">
        <f>HLOOKUP(E$8,'7. Submission scoring'!$L$21:$Q$41,4,FALSE)</f>
        <v/>
      </c>
      <c r="F11" s="51" t="str">
        <f>HLOOKUP(F$8,'7. Submission scoring'!$L$21:$Q$41,4,FALSE)</f>
        <v/>
      </c>
      <c r="G11" s="51" t="str">
        <f>HLOOKUP(G$8,'7. Submission scoring'!$L$21:$Q$41,4,FALSE)</f>
        <v/>
      </c>
      <c r="H11" s="51" t="str">
        <f>HLOOKUP(H$8,'7. Submission scoring'!$L$21:$Q$41,4,FALSE)</f>
        <v/>
      </c>
      <c r="J11" s="22" t="str">
        <f t="shared" si="0"/>
        <v/>
      </c>
      <c r="K11" s="22" t="str">
        <f t="shared" si="1"/>
        <v/>
      </c>
    </row>
    <row r="12" spans="2:11" ht="23.1" customHeight="1" x14ac:dyDescent="0.2">
      <c r="B12" s="57" t="str">
        <f>'2. Criteria ranking'!E79</f>
        <v/>
      </c>
      <c r="C12" s="51" t="str">
        <f>HLOOKUP(C$8,'7. Submission scoring'!$L$21:$Q$41,5,FALSE)</f>
        <v/>
      </c>
      <c r="D12" s="51" t="str">
        <f>HLOOKUP(D$8,'7. Submission scoring'!$L$21:$Q$41,5,FALSE)</f>
        <v/>
      </c>
      <c r="E12" s="51" t="str">
        <f>HLOOKUP(E$8,'7. Submission scoring'!$L$21:$Q$41,5,FALSE)</f>
        <v/>
      </c>
      <c r="F12" s="51" t="str">
        <f>HLOOKUP(F$8,'7. Submission scoring'!$L$21:$Q$41,5,FALSE)</f>
        <v/>
      </c>
      <c r="G12" s="51" t="str">
        <f>HLOOKUP(G$8,'7. Submission scoring'!$L$21:$Q$41,5,FALSE)</f>
        <v/>
      </c>
      <c r="H12" s="51" t="str">
        <f>HLOOKUP(H$8,'7. Submission scoring'!$L$21:$Q$41,5,FALSE)</f>
        <v/>
      </c>
      <c r="J12" s="22" t="str">
        <f t="shared" si="0"/>
        <v/>
      </c>
      <c r="K12" s="22" t="str">
        <f t="shared" si="1"/>
        <v/>
      </c>
    </row>
    <row r="13" spans="2:11" ht="23.1" customHeight="1" x14ac:dyDescent="0.2">
      <c r="B13" s="57" t="str">
        <f>'2. Criteria ranking'!E80</f>
        <v/>
      </c>
      <c r="C13" s="51" t="str">
        <f>HLOOKUP(C$8,'7. Submission scoring'!$L$21:$Q$41,6,FALSE)</f>
        <v/>
      </c>
      <c r="D13" s="51" t="str">
        <f>HLOOKUP(D$8,'7. Submission scoring'!$L$21:$Q$41,6,FALSE)</f>
        <v/>
      </c>
      <c r="E13" s="51" t="str">
        <f>HLOOKUP(E$8,'7. Submission scoring'!$L$21:$Q$41,6,FALSE)</f>
        <v/>
      </c>
      <c r="F13" s="51" t="str">
        <f>HLOOKUP(F$8,'7. Submission scoring'!$L$21:$Q$41,6,FALSE)</f>
        <v/>
      </c>
      <c r="G13" s="51" t="str">
        <f>HLOOKUP(G$8,'7. Submission scoring'!$L$21:$Q$41,6,FALSE)</f>
        <v/>
      </c>
      <c r="H13" s="51" t="str">
        <f>HLOOKUP(H$8,'7. Submission scoring'!$L$21:$Q$41,6,FALSE)</f>
        <v/>
      </c>
      <c r="J13" s="22" t="str">
        <f t="shared" si="0"/>
        <v/>
      </c>
      <c r="K13" s="22" t="str">
        <f t="shared" si="1"/>
        <v/>
      </c>
    </row>
    <row r="14" spans="2:11" ht="23.1" customHeight="1" x14ac:dyDescent="0.2">
      <c r="B14" s="57" t="str">
        <f>'2. Criteria ranking'!E81</f>
        <v/>
      </c>
      <c r="C14" s="51" t="str">
        <f>HLOOKUP(C$8,'7. Submission scoring'!$L$21:$Q$41,7,FALSE)</f>
        <v/>
      </c>
      <c r="D14" s="51" t="str">
        <f>HLOOKUP(D$8,'7. Submission scoring'!$L$21:$Q$41,7,FALSE)</f>
        <v/>
      </c>
      <c r="E14" s="51" t="str">
        <f>HLOOKUP(E$8,'7. Submission scoring'!$L$21:$Q$41,7,FALSE)</f>
        <v/>
      </c>
      <c r="F14" s="51" t="str">
        <f>HLOOKUP(F$8,'7. Submission scoring'!$L$21:$Q$41,7,FALSE)</f>
        <v/>
      </c>
      <c r="G14" s="51" t="str">
        <f>HLOOKUP(G$8,'7. Submission scoring'!$L$21:$Q$41,7,FALSE)</f>
        <v/>
      </c>
      <c r="H14" s="51" t="str">
        <f>HLOOKUP(H$8,'7. Submission scoring'!$L$21:$Q$41,7,FALSE)</f>
        <v/>
      </c>
      <c r="J14" s="22" t="str">
        <f t="shared" si="0"/>
        <v/>
      </c>
      <c r="K14" s="22" t="str">
        <f t="shared" si="1"/>
        <v/>
      </c>
    </row>
    <row r="15" spans="2:11" ht="23.1" customHeight="1" x14ac:dyDescent="0.2">
      <c r="B15" s="57" t="str">
        <f>'2. Criteria ranking'!E82</f>
        <v/>
      </c>
      <c r="C15" s="51" t="str">
        <f>HLOOKUP(C$8,'7. Submission scoring'!$L$21:$Q$41,8,FALSE)</f>
        <v/>
      </c>
      <c r="D15" s="51" t="str">
        <f>HLOOKUP(D$8,'7. Submission scoring'!$L$21:$Q$41,8,FALSE)</f>
        <v/>
      </c>
      <c r="E15" s="51" t="str">
        <f>HLOOKUP(E$8,'7. Submission scoring'!$L$21:$Q$41,8,FALSE)</f>
        <v/>
      </c>
      <c r="F15" s="51" t="str">
        <f>HLOOKUP(F$8,'7. Submission scoring'!$L$21:$Q$41,8,FALSE)</f>
        <v/>
      </c>
      <c r="G15" s="51" t="str">
        <f>HLOOKUP(G$8,'7. Submission scoring'!$L$21:$Q$41,8,FALSE)</f>
        <v/>
      </c>
      <c r="H15" s="51" t="str">
        <f>HLOOKUP(H$8,'7. Submission scoring'!$L$21:$Q$41,8,FALSE)</f>
        <v/>
      </c>
      <c r="J15" s="22" t="str">
        <f t="shared" si="0"/>
        <v/>
      </c>
      <c r="K15" s="22" t="str">
        <f t="shared" si="1"/>
        <v/>
      </c>
    </row>
    <row r="16" spans="2:11" ht="23.1" customHeight="1" x14ac:dyDescent="0.2">
      <c r="B16" s="57" t="str">
        <f>'2. Criteria ranking'!E83</f>
        <v/>
      </c>
      <c r="C16" s="51" t="str">
        <f>HLOOKUP(C$8,'7. Submission scoring'!$L$21:$Q$41,9,FALSE)</f>
        <v/>
      </c>
      <c r="D16" s="51" t="str">
        <f>HLOOKUP(D$8,'7. Submission scoring'!$L$21:$Q$41,9,FALSE)</f>
        <v/>
      </c>
      <c r="E16" s="51" t="str">
        <f>HLOOKUP(E$8,'7. Submission scoring'!$L$21:$Q$41,9,FALSE)</f>
        <v/>
      </c>
      <c r="F16" s="51" t="str">
        <f>HLOOKUP(F$8,'7. Submission scoring'!$L$21:$Q$41,9,FALSE)</f>
        <v/>
      </c>
      <c r="G16" s="51" t="str">
        <f>HLOOKUP(G$8,'7. Submission scoring'!$L$21:$Q$41,9,FALSE)</f>
        <v/>
      </c>
      <c r="H16" s="51" t="str">
        <f>HLOOKUP(H$8,'7. Submission scoring'!$L$21:$Q$41,9,FALSE)</f>
        <v/>
      </c>
      <c r="J16" s="22" t="str">
        <f t="shared" si="0"/>
        <v/>
      </c>
      <c r="K16" s="22" t="str">
        <f t="shared" si="1"/>
        <v/>
      </c>
    </row>
    <row r="17" spans="2:11" ht="23.1" customHeight="1" x14ac:dyDescent="0.2">
      <c r="B17" s="57" t="str">
        <f>'2. Criteria ranking'!E84</f>
        <v/>
      </c>
      <c r="C17" s="51" t="str">
        <f>HLOOKUP(C$8,'7. Submission scoring'!$L$21:$Q$41,10,FALSE)</f>
        <v/>
      </c>
      <c r="D17" s="51" t="str">
        <f>HLOOKUP(D$8,'7. Submission scoring'!$L$21:$Q$41,10,FALSE)</f>
        <v/>
      </c>
      <c r="E17" s="51" t="str">
        <f>HLOOKUP(E$8,'7. Submission scoring'!$L$21:$Q$41,10,FALSE)</f>
        <v/>
      </c>
      <c r="F17" s="51" t="str">
        <f>HLOOKUP(F$8,'7. Submission scoring'!$L$21:$Q$41,10,FALSE)</f>
        <v/>
      </c>
      <c r="G17" s="51" t="str">
        <f>HLOOKUP(G$8,'7. Submission scoring'!$L$21:$Q$41,10,FALSE)</f>
        <v/>
      </c>
      <c r="H17" s="51" t="str">
        <f>HLOOKUP(H$8,'7. Submission scoring'!$L$21:$Q$41,10,FALSE)</f>
        <v/>
      </c>
      <c r="J17" s="22" t="str">
        <f t="shared" si="0"/>
        <v/>
      </c>
      <c r="K17" s="22" t="str">
        <f t="shared" si="1"/>
        <v/>
      </c>
    </row>
    <row r="18" spans="2:11" ht="23.1" customHeight="1" x14ac:dyDescent="0.2">
      <c r="B18" s="57" t="str">
        <f>'2. Criteria ranking'!E85</f>
        <v/>
      </c>
      <c r="C18" s="51" t="str">
        <f>HLOOKUP(C$8,'7. Submission scoring'!$L$21:$Q$41,11,FALSE)</f>
        <v/>
      </c>
      <c r="D18" s="51" t="str">
        <f>HLOOKUP(D$8,'7. Submission scoring'!$L$21:$Q$41,11,FALSE)</f>
        <v/>
      </c>
      <c r="E18" s="51" t="str">
        <f>HLOOKUP(E$8,'7. Submission scoring'!$L$21:$Q$41,11,FALSE)</f>
        <v/>
      </c>
      <c r="F18" s="51" t="str">
        <f>HLOOKUP(F$8,'7. Submission scoring'!$L$21:$Q$41,11,FALSE)</f>
        <v/>
      </c>
      <c r="G18" s="51" t="str">
        <f>HLOOKUP(G$8,'7. Submission scoring'!$L$21:$Q$41,11,FALSE)</f>
        <v/>
      </c>
      <c r="H18" s="51" t="str">
        <f>HLOOKUP(H$8,'7. Submission scoring'!$L$21:$Q$41,11,FALSE)</f>
        <v/>
      </c>
      <c r="J18" s="22" t="str">
        <f t="shared" si="0"/>
        <v/>
      </c>
      <c r="K18" s="22" t="str">
        <f t="shared" si="1"/>
        <v/>
      </c>
    </row>
    <row r="19" spans="2:11" ht="23.1" customHeight="1" x14ac:dyDescent="0.2">
      <c r="B19" s="57" t="str">
        <f>'2. Criteria ranking'!E86</f>
        <v/>
      </c>
      <c r="C19" s="51" t="str">
        <f>HLOOKUP(C$8,'7. Submission scoring'!$L$21:$Q$41,12,FALSE)</f>
        <v/>
      </c>
      <c r="D19" s="51" t="str">
        <f>HLOOKUP(D$8,'7. Submission scoring'!$L$21:$Q$41,12,FALSE)</f>
        <v/>
      </c>
      <c r="E19" s="51" t="str">
        <f>HLOOKUP(E$8,'7. Submission scoring'!$L$21:$Q$41,12,FALSE)</f>
        <v/>
      </c>
      <c r="F19" s="51" t="str">
        <f>HLOOKUP(F$8,'7. Submission scoring'!$L$21:$Q$41,12,FALSE)</f>
        <v/>
      </c>
      <c r="G19" s="51" t="str">
        <f>HLOOKUP(G$8,'7. Submission scoring'!$L$21:$Q$41,12,FALSE)</f>
        <v/>
      </c>
      <c r="H19" s="51" t="str">
        <f>HLOOKUP(H$8,'7. Submission scoring'!$L$21:$Q$41,12,FALSE)</f>
        <v/>
      </c>
      <c r="J19" s="22" t="str">
        <f t="shared" si="0"/>
        <v/>
      </c>
      <c r="K19" s="22" t="str">
        <f t="shared" si="1"/>
        <v/>
      </c>
    </row>
    <row r="20" spans="2:11" ht="23.1" customHeight="1" x14ac:dyDescent="0.2">
      <c r="B20" s="57" t="str">
        <f>'2. Criteria ranking'!E87</f>
        <v/>
      </c>
      <c r="C20" s="51" t="str">
        <f>HLOOKUP(C$8,'7. Submission scoring'!$L$21:$Q$41,13,FALSE)</f>
        <v/>
      </c>
      <c r="D20" s="51" t="str">
        <f>HLOOKUP(D$8,'7. Submission scoring'!$L$21:$Q$41,13,FALSE)</f>
        <v/>
      </c>
      <c r="E20" s="51" t="str">
        <f>HLOOKUP(E$8,'7. Submission scoring'!$L$21:$Q$41,13,FALSE)</f>
        <v/>
      </c>
      <c r="F20" s="51" t="str">
        <f>HLOOKUP(F$8,'7. Submission scoring'!$L$21:$Q$41,13,FALSE)</f>
        <v/>
      </c>
      <c r="G20" s="51" t="str">
        <f>HLOOKUP(G$8,'7. Submission scoring'!$L$21:$Q$41,13,FALSE)</f>
        <v/>
      </c>
      <c r="H20" s="51" t="str">
        <f>HLOOKUP(H$8,'7. Submission scoring'!$L$21:$Q$41,13,FALSE)</f>
        <v/>
      </c>
      <c r="J20" s="22" t="str">
        <f t="shared" si="0"/>
        <v/>
      </c>
      <c r="K20" s="22" t="str">
        <f t="shared" si="1"/>
        <v/>
      </c>
    </row>
    <row r="21" spans="2:11" ht="23.1" customHeight="1" x14ac:dyDescent="0.2">
      <c r="B21" s="57" t="str">
        <f>'2. Criteria ranking'!E88</f>
        <v/>
      </c>
      <c r="C21" s="51" t="str">
        <f>HLOOKUP(C$8,'7. Submission scoring'!$L$21:$Q$41,14,FALSE)</f>
        <v/>
      </c>
      <c r="D21" s="51" t="str">
        <f>HLOOKUP(D$8,'7. Submission scoring'!$L$21:$Q$41,14,FALSE)</f>
        <v/>
      </c>
      <c r="E21" s="51" t="str">
        <f>HLOOKUP(E$8,'7. Submission scoring'!$L$21:$Q$41,14,FALSE)</f>
        <v/>
      </c>
      <c r="F21" s="51" t="str">
        <f>HLOOKUP(F$8,'7. Submission scoring'!$L$21:$Q$41,14,FALSE)</f>
        <v/>
      </c>
      <c r="G21" s="51" t="str">
        <f>HLOOKUP(G$8,'7. Submission scoring'!$L$21:$Q$41,14,FALSE)</f>
        <v/>
      </c>
      <c r="H21" s="51" t="str">
        <f>HLOOKUP(H$8,'7. Submission scoring'!$L$21:$Q$41,14,FALSE)</f>
        <v/>
      </c>
      <c r="J21" s="22" t="str">
        <f t="shared" si="0"/>
        <v/>
      </c>
      <c r="K21" s="22" t="str">
        <f t="shared" si="1"/>
        <v/>
      </c>
    </row>
    <row r="22" spans="2:11" ht="23.1" customHeight="1" x14ac:dyDescent="0.2">
      <c r="B22" s="57" t="str">
        <f>'2. Criteria ranking'!E89</f>
        <v/>
      </c>
      <c r="C22" s="51" t="str">
        <f>HLOOKUP(C$8,'7. Submission scoring'!$L$21:$Q$41,15,FALSE)</f>
        <v/>
      </c>
      <c r="D22" s="51" t="str">
        <f>HLOOKUP(D$8,'7. Submission scoring'!$L$21:$Q$41,15,FALSE)</f>
        <v/>
      </c>
      <c r="E22" s="51" t="str">
        <f>HLOOKUP(E$8,'7. Submission scoring'!$L$21:$Q$41,15,FALSE)</f>
        <v/>
      </c>
      <c r="F22" s="51" t="str">
        <f>HLOOKUP(F$8,'7. Submission scoring'!$L$21:$Q$41,15,FALSE)</f>
        <v/>
      </c>
      <c r="G22" s="51" t="str">
        <f>HLOOKUP(G$8,'7. Submission scoring'!$L$21:$Q$41,15,FALSE)</f>
        <v/>
      </c>
      <c r="H22" s="51" t="str">
        <f>HLOOKUP(H$8,'7. Submission scoring'!$L$21:$Q$41,15,FALSE)</f>
        <v/>
      </c>
      <c r="J22" s="22" t="str">
        <f t="shared" si="0"/>
        <v/>
      </c>
      <c r="K22" s="22" t="str">
        <f t="shared" si="1"/>
        <v/>
      </c>
    </row>
    <row r="23" spans="2:11" ht="23.1" customHeight="1" x14ac:dyDescent="0.2">
      <c r="B23" s="57" t="str">
        <f>'2. Criteria ranking'!E90</f>
        <v/>
      </c>
      <c r="C23" s="51" t="str">
        <f>HLOOKUP(C$8,'7. Submission scoring'!$L$21:$Q$41,16,FALSE)</f>
        <v/>
      </c>
      <c r="D23" s="51" t="str">
        <f>HLOOKUP(D$8,'7. Submission scoring'!$L$21:$Q$41,16,FALSE)</f>
        <v/>
      </c>
      <c r="E23" s="51" t="str">
        <f>HLOOKUP(E$8,'7. Submission scoring'!$L$21:$Q$41,16,FALSE)</f>
        <v/>
      </c>
      <c r="F23" s="51" t="str">
        <f>HLOOKUP(F$8,'7. Submission scoring'!$L$21:$Q$41,16,FALSE)</f>
        <v/>
      </c>
      <c r="G23" s="51" t="str">
        <f>HLOOKUP(G$8,'7. Submission scoring'!$L$21:$Q$41,16,FALSE)</f>
        <v/>
      </c>
      <c r="H23" s="51" t="str">
        <f>HLOOKUP(H$8,'7. Submission scoring'!$L$21:$Q$41,16,FALSE)</f>
        <v/>
      </c>
      <c r="J23" s="22" t="str">
        <f t="shared" si="0"/>
        <v/>
      </c>
      <c r="K23" s="22" t="str">
        <f t="shared" si="1"/>
        <v/>
      </c>
    </row>
    <row r="24" spans="2:11" ht="23.1" customHeight="1" x14ac:dyDescent="0.2">
      <c r="B24" s="57" t="str">
        <f>'2. Criteria ranking'!E91</f>
        <v/>
      </c>
      <c r="C24" s="51" t="str">
        <f>HLOOKUP(C$8,'7. Submission scoring'!$L$21:$Q$41,17,FALSE)</f>
        <v/>
      </c>
      <c r="D24" s="51" t="str">
        <f>HLOOKUP(D$8,'7. Submission scoring'!$L$21:$Q$41,17,FALSE)</f>
        <v/>
      </c>
      <c r="E24" s="51" t="str">
        <f>HLOOKUP(E$8,'7. Submission scoring'!$L$21:$Q$41,17,FALSE)</f>
        <v/>
      </c>
      <c r="F24" s="51" t="str">
        <f>HLOOKUP(F$8,'7. Submission scoring'!$L$21:$Q$41,17,FALSE)</f>
        <v/>
      </c>
      <c r="G24" s="51" t="str">
        <f>HLOOKUP(G$8,'7. Submission scoring'!$L$21:$Q$41,17,FALSE)</f>
        <v/>
      </c>
      <c r="H24" s="51" t="str">
        <f>HLOOKUP(H$8,'7. Submission scoring'!$L$21:$Q$41,17,FALSE)</f>
        <v/>
      </c>
      <c r="J24" s="22" t="str">
        <f t="shared" si="0"/>
        <v/>
      </c>
      <c r="K24" s="22" t="str">
        <f t="shared" si="1"/>
        <v/>
      </c>
    </row>
    <row r="25" spans="2:11" ht="23.1" customHeight="1" x14ac:dyDescent="0.2">
      <c r="B25" s="57" t="str">
        <f>'2. Criteria ranking'!E92</f>
        <v/>
      </c>
      <c r="C25" s="51" t="str">
        <f>HLOOKUP(C$8,'7. Submission scoring'!$L$21:$Q$41,18,FALSE)</f>
        <v/>
      </c>
      <c r="D25" s="51" t="str">
        <f>HLOOKUP(D$8,'7. Submission scoring'!$L$21:$Q$41,18,FALSE)</f>
        <v/>
      </c>
      <c r="E25" s="51" t="str">
        <f>HLOOKUP(E$8,'7. Submission scoring'!$L$21:$Q$41,18,FALSE)</f>
        <v/>
      </c>
      <c r="F25" s="51" t="str">
        <f>HLOOKUP(F$8,'7. Submission scoring'!$L$21:$Q$41,18,FALSE)</f>
        <v/>
      </c>
      <c r="G25" s="51" t="str">
        <f>HLOOKUP(G$8,'7. Submission scoring'!$L$21:$Q$41,18,FALSE)</f>
        <v/>
      </c>
      <c r="H25" s="51" t="str">
        <f>HLOOKUP(H$8,'7. Submission scoring'!$L$21:$Q$41,18,FALSE)</f>
        <v/>
      </c>
      <c r="J25" s="22" t="str">
        <f t="shared" si="0"/>
        <v/>
      </c>
      <c r="K25" s="22" t="str">
        <f t="shared" si="1"/>
        <v/>
      </c>
    </row>
    <row r="26" spans="2:11" ht="23.1" customHeight="1" x14ac:dyDescent="0.2">
      <c r="B26" s="57" t="str">
        <f>'2. Criteria ranking'!E93</f>
        <v/>
      </c>
      <c r="C26" s="51" t="str">
        <f>HLOOKUP(C$8,'7. Submission scoring'!$L$21:$Q$41,19,FALSE)</f>
        <v/>
      </c>
      <c r="D26" s="51" t="str">
        <f>HLOOKUP(D$8,'7. Submission scoring'!$L$21:$Q$41,19,FALSE)</f>
        <v/>
      </c>
      <c r="E26" s="51" t="str">
        <f>HLOOKUP(E$8,'7. Submission scoring'!$L$21:$Q$41,19,FALSE)</f>
        <v/>
      </c>
      <c r="F26" s="51" t="str">
        <f>HLOOKUP(F$8,'7. Submission scoring'!$L$21:$Q$41,19,FALSE)</f>
        <v/>
      </c>
      <c r="G26" s="51" t="str">
        <f>HLOOKUP(G$8,'7. Submission scoring'!$L$21:$Q$41,19,FALSE)</f>
        <v/>
      </c>
      <c r="H26" s="51" t="str">
        <f>HLOOKUP(H$8,'7. Submission scoring'!$L$21:$Q$41,19,FALSE)</f>
        <v/>
      </c>
      <c r="J26" s="22" t="str">
        <f t="shared" si="0"/>
        <v/>
      </c>
      <c r="K26" s="22" t="str">
        <f t="shared" si="1"/>
        <v/>
      </c>
    </row>
    <row r="27" spans="2:11" ht="23.1" customHeight="1" x14ac:dyDescent="0.2">
      <c r="B27" s="57" t="str">
        <f>'2. Criteria ranking'!E94</f>
        <v/>
      </c>
      <c r="C27" s="51" t="str">
        <f>HLOOKUP(C$8,'7. Submission scoring'!$L$21:$Q$41,20,FALSE)</f>
        <v/>
      </c>
      <c r="D27" s="51" t="str">
        <f>HLOOKUP(D$8,'7. Submission scoring'!$L$21:$Q$41,20,FALSE)</f>
        <v/>
      </c>
      <c r="E27" s="51" t="str">
        <f>HLOOKUP(E$8,'7. Submission scoring'!$L$21:$Q$41,20,FALSE)</f>
        <v/>
      </c>
      <c r="F27" s="51" t="str">
        <f>HLOOKUP(F$8,'7. Submission scoring'!$L$21:$Q$41,20,FALSE)</f>
        <v/>
      </c>
      <c r="G27" s="51" t="str">
        <f>HLOOKUP(G$8,'7. Submission scoring'!$L$21:$Q$41,20,FALSE)</f>
        <v/>
      </c>
      <c r="H27" s="51" t="str">
        <f>HLOOKUP(H$8,'7. Submission scoring'!$L$21:$Q$41,20,FALSE)</f>
        <v/>
      </c>
      <c r="J27" s="22" t="str">
        <f t="shared" si="0"/>
        <v/>
      </c>
      <c r="K27" s="22" t="str">
        <f t="shared" si="1"/>
        <v/>
      </c>
    </row>
    <row r="28" spans="2:11" ht="23.1" customHeight="1" x14ac:dyDescent="0.2">
      <c r="B28" s="57" t="str">
        <f>'2. Criteria ranking'!E95</f>
        <v/>
      </c>
      <c r="C28" s="51" t="str">
        <f>HLOOKUP(C$8,'7. Submission scoring'!$L$21:$Q$41,21,FALSE)</f>
        <v/>
      </c>
      <c r="D28" s="51" t="str">
        <f>HLOOKUP(D$8,'7. Submission scoring'!$L$21:$Q$41,21,FALSE)</f>
        <v/>
      </c>
      <c r="E28" s="51" t="str">
        <f>HLOOKUP(E$8,'7. Submission scoring'!$L$21:$Q$41,21,FALSE)</f>
        <v/>
      </c>
      <c r="F28" s="51" t="str">
        <f>HLOOKUP(F$8,'7. Submission scoring'!$L$21:$Q$41,21,FALSE)</f>
        <v/>
      </c>
      <c r="G28" s="51" t="str">
        <f>HLOOKUP(G$8,'7. Submission scoring'!$L$21:$Q$41,21,FALSE)</f>
        <v/>
      </c>
      <c r="H28" s="51" t="str">
        <f>HLOOKUP(H$8,'7. Submission scoring'!$L$21:$Q$41,21,FALSE)</f>
        <v/>
      </c>
      <c r="J28" s="22" t="str">
        <f t="shared" si="0"/>
        <v/>
      </c>
      <c r="K28" s="22" t="str">
        <f t="shared" si="1"/>
        <v/>
      </c>
    </row>
    <row r="29" spans="2:11" ht="6" customHeight="1" x14ac:dyDescent="0.2">
      <c r="B29" s="53"/>
      <c r="C29" s="53"/>
      <c r="D29" s="53"/>
      <c r="E29" s="53"/>
      <c r="F29" s="53"/>
      <c r="G29" s="53"/>
      <c r="H29" s="53"/>
    </row>
    <row r="30" spans="2:11" ht="21.75" customHeight="1" x14ac:dyDescent="0.2">
      <c r="B30" s="63" t="s">
        <v>97</v>
      </c>
      <c r="C30" s="51" t="str">
        <f>IF(C8&lt;&gt;"",HLOOKUP(C$8,'7. Submission scoring'!$L$21:$Q$44,24,FALSE),"")</f>
        <v/>
      </c>
      <c r="D30" s="51" t="str">
        <f>IF(D8&lt;&gt;"",HLOOKUP(D$8,'7. Submission scoring'!$L$21:$Q$44,24,FALSE),"")</f>
        <v/>
      </c>
      <c r="E30" s="51" t="str">
        <f>IF(E8&lt;&gt;"",HLOOKUP(E$8,'7. Submission scoring'!$L$21:$Q$44,24,FALSE),"")</f>
        <v/>
      </c>
      <c r="F30" s="51" t="str">
        <f>IF(F8&lt;&gt;"",HLOOKUP(F$8,'7. Submission scoring'!$L$21:$Q$44,24,FALSE),"")</f>
        <v/>
      </c>
      <c r="G30" s="51" t="str">
        <f>IF(G8&lt;&gt;"",HLOOKUP(G$8,'7. Submission scoring'!$L$21:$Q$44,24,FALSE),"")</f>
        <v/>
      </c>
      <c r="H30" s="51" t="str">
        <f>IF(H8&lt;&gt;"",HLOOKUP(H$8,'7. Submission scoring'!$L$21:$Q$44,24,FALSE),"")</f>
        <v/>
      </c>
    </row>
    <row r="31" spans="2:11" ht="21.75" customHeight="1" x14ac:dyDescent="0.2">
      <c r="B31" s="11" t="s">
        <v>92</v>
      </c>
      <c r="C31" s="116" t="str">
        <f>IF(C8&lt;&gt;"",VLOOKUP(C8,'6. PSCP submissions'!$C$7:$I$12,7,FALSE),"")</f>
        <v/>
      </c>
      <c r="D31" s="116" t="str">
        <f>IF(D8&lt;&gt;"",VLOOKUP(D8,'6. PSCP submissions'!$C$7:$I$12,7,FALSE),"")</f>
        <v/>
      </c>
      <c r="E31" s="116" t="str">
        <f>IF(E8&lt;&gt;"",VLOOKUP(E8,'6. PSCP submissions'!$C$7:$I$12,7,FALSE),"")</f>
        <v/>
      </c>
      <c r="F31" s="116" t="str">
        <f>IF(F8&lt;&gt;"",VLOOKUP(F8,'6. PSCP submissions'!$C$7:$I$12,7,FALSE),"")</f>
        <v/>
      </c>
      <c r="G31" s="116" t="str">
        <f>IF(G8&lt;&gt;"",VLOOKUP(G8,'6. PSCP submissions'!$C$7:$I$12,7,FALSE),"")</f>
        <v/>
      </c>
      <c r="H31" s="116" t="str">
        <f>IF(H8&lt;&gt;"",VLOOKUP(H8,'6. PSCP submissions'!$C$7:$I$12,7,FALSE),"")</f>
        <v/>
      </c>
    </row>
    <row r="32" spans="2:11" ht="21.75" hidden="1" customHeight="1" x14ac:dyDescent="0.2">
      <c r="C32" s="6" t="e">
        <f>VLOOKUP(C8,'6. PSCP submissions'!$C$7:$I$12,6,FALSE)</f>
        <v>#N/A</v>
      </c>
      <c r="D32" s="6" t="e">
        <f>VLOOKUP(D8,'6. PSCP submissions'!$C$7:$I$12,6,FALSE)</f>
        <v>#N/A</v>
      </c>
      <c r="E32" s="6" t="e">
        <f>VLOOKUP(E8,'6. PSCP submissions'!$C$7:$I$12,6,FALSE)</f>
        <v>#N/A</v>
      </c>
      <c r="F32" s="6" t="e">
        <f>VLOOKUP(F8,'6. PSCP submissions'!$C$7:$I$12,6,FALSE)</f>
        <v>#N/A</v>
      </c>
      <c r="G32" s="6" t="e">
        <f>VLOOKUP(G8,'6. PSCP submissions'!$C$7:$I$12,6,FALSE)</f>
        <v>#N/A</v>
      </c>
      <c r="H32" s="6" t="e">
        <f>VLOOKUP(H8,'6. PSCP submissions'!$C$7:$I$12,6,FALSE)</f>
        <v>#N/A</v>
      </c>
    </row>
  </sheetData>
  <sheetProtection password="82A7" sheet="1"/>
  <mergeCells count="3">
    <mergeCell ref="B3:H3"/>
    <mergeCell ref="B5:E5"/>
    <mergeCell ref="F5:G5"/>
  </mergeCells>
  <phoneticPr fontId="3" type="noConversion"/>
  <conditionalFormatting sqref="C8 C30:C31">
    <cfRule type="expression" dxfId="301" priority="250" stopIfTrue="1">
      <formula>$C$32=1</formula>
    </cfRule>
  </conditionalFormatting>
  <conditionalFormatting sqref="D8 D30:D31">
    <cfRule type="expression" dxfId="300" priority="249" stopIfTrue="1">
      <formula>$D$32=1</formula>
    </cfRule>
  </conditionalFormatting>
  <conditionalFormatting sqref="E8 E30:E31">
    <cfRule type="expression" dxfId="299" priority="248" stopIfTrue="1">
      <formula>$E$32=1</formula>
    </cfRule>
  </conditionalFormatting>
  <conditionalFormatting sqref="F8 F30:F31">
    <cfRule type="expression" dxfId="298" priority="247" stopIfTrue="1">
      <formula>$F$32=1</formula>
    </cfRule>
  </conditionalFormatting>
  <conditionalFormatting sqref="G8 G30:G31">
    <cfRule type="expression" dxfId="297" priority="246" stopIfTrue="1">
      <formula>$G$32=1</formula>
    </cfRule>
  </conditionalFormatting>
  <conditionalFormatting sqref="H8 H30:H31">
    <cfRule type="expression" dxfId="296" priority="245" stopIfTrue="1">
      <formula>$H$32=1</formula>
    </cfRule>
  </conditionalFormatting>
  <conditionalFormatting sqref="C9">
    <cfRule type="expression" dxfId="295" priority="241" stopIfTrue="1">
      <formula>C$9=$K$9</formula>
    </cfRule>
    <cfRule type="expression" dxfId="294" priority="242" stopIfTrue="1">
      <formula>C$9=$J$9</formula>
    </cfRule>
  </conditionalFormatting>
  <conditionalFormatting sqref="C10">
    <cfRule type="expression" dxfId="293" priority="237" stopIfTrue="1">
      <formula>C$10=$K$10</formula>
    </cfRule>
    <cfRule type="expression" dxfId="292" priority="238" stopIfTrue="1">
      <formula>C$10=$J$10</formula>
    </cfRule>
  </conditionalFormatting>
  <conditionalFormatting sqref="D9">
    <cfRule type="expression" dxfId="291" priority="235" stopIfTrue="1">
      <formula>D$9=$K$9</formula>
    </cfRule>
    <cfRule type="expression" dxfId="290" priority="236" stopIfTrue="1">
      <formula>D$9=$J$9</formula>
    </cfRule>
  </conditionalFormatting>
  <conditionalFormatting sqref="E9">
    <cfRule type="expression" dxfId="289" priority="233" stopIfTrue="1">
      <formula>E$9=$K$9</formula>
    </cfRule>
    <cfRule type="expression" dxfId="288" priority="234" stopIfTrue="1">
      <formula>E$9=$J$9</formula>
    </cfRule>
  </conditionalFormatting>
  <conditionalFormatting sqref="F9">
    <cfRule type="expression" dxfId="287" priority="231" stopIfTrue="1">
      <formula>F$9=$K$9</formula>
    </cfRule>
    <cfRule type="expression" dxfId="286" priority="232" stopIfTrue="1">
      <formula>F$9=$J$9</formula>
    </cfRule>
  </conditionalFormatting>
  <conditionalFormatting sqref="G9">
    <cfRule type="expression" dxfId="285" priority="229" stopIfTrue="1">
      <formula>G$9=$K$9</formula>
    </cfRule>
    <cfRule type="expression" dxfId="284" priority="230" stopIfTrue="1">
      <formula>G$9=$J$9</formula>
    </cfRule>
  </conditionalFormatting>
  <conditionalFormatting sqref="H9">
    <cfRule type="expression" dxfId="283" priority="227" stopIfTrue="1">
      <formula>H$9=$K$9</formula>
    </cfRule>
    <cfRule type="expression" dxfId="282" priority="228" stopIfTrue="1">
      <formula>H$9=$J$9</formula>
    </cfRule>
  </conditionalFormatting>
  <conditionalFormatting sqref="D10">
    <cfRule type="expression" dxfId="281" priority="225" stopIfTrue="1">
      <formula>D$10=$K$10</formula>
    </cfRule>
    <cfRule type="expression" dxfId="280" priority="226" stopIfTrue="1">
      <formula>D$10=$J$10</formula>
    </cfRule>
  </conditionalFormatting>
  <conditionalFormatting sqref="E10">
    <cfRule type="expression" dxfId="279" priority="223" stopIfTrue="1">
      <formula>E$10=$K$10</formula>
    </cfRule>
    <cfRule type="expression" dxfId="278" priority="224" stopIfTrue="1">
      <formula>E$10=$J$10</formula>
    </cfRule>
  </conditionalFormatting>
  <conditionalFormatting sqref="F10">
    <cfRule type="expression" dxfId="277" priority="221" stopIfTrue="1">
      <formula>F$10=$K$10</formula>
    </cfRule>
    <cfRule type="expression" dxfId="276" priority="222" stopIfTrue="1">
      <formula>F$10=$J$10</formula>
    </cfRule>
  </conditionalFormatting>
  <conditionalFormatting sqref="G10">
    <cfRule type="expression" dxfId="275" priority="219" stopIfTrue="1">
      <formula>G$10=$K$10</formula>
    </cfRule>
    <cfRule type="expression" dxfId="274" priority="220" stopIfTrue="1">
      <formula>G$10=$J$10</formula>
    </cfRule>
  </conditionalFormatting>
  <conditionalFormatting sqref="H10">
    <cfRule type="expression" dxfId="273" priority="217" stopIfTrue="1">
      <formula>H$10=$K$10</formula>
    </cfRule>
    <cfRule type="expression" dxfId="272" priority="218" stopIfTrue="1">
      <formula>H$10=$J$10</formula>
    </cfRule>
  </conditionalFormatting>
  <conditionalFormatting sqref="C11">
    <cfRule type="expression" dxfId="271" priority="215" stopIfTrue="1">
      <formula>C$11=$K$11</formula>
    </cfRule>
    <cfRule type="expression" dxfId="270" priority="216" stopIfTrue="1">
      <formula>C$11=$J$11</formula>
    </cfRule>
  </conditionalFormatting>
  <conditionalFormatting sqref="D11">
    <cfRule type="expression" dxfId="269" priority="213" stopIfTrue="1">
      <formula>D$11=$K$11</formula>
    </cfRule>
    <cfRule type="expression" dxfId="268" priority="214" stopIfTrue="1">
      <formula>D$11=$J$11</formula>
    </cfRule>
  </conditionalFormatting>
  <conditionalFormatting sqref="E11">
    <cfRule type="expression" dxfId="267" priority="211" stopIfTrue="1">
      <formula>E$11=$K$11</formula>
    </cfRule>
    <cfRule type="expression" dxfId="266" priority="212" stopIfTrue="1">
      <formula>E$11=$J$11</formula>
    </cfRule>
  </conditionalFormatting>
  <conditionalFormatting sqref="F11">
    <cfRule type="expression" dxfId="265" priority="209" stopIfTrue="1">
      <formula>F$11=$K$11</formula>
    </cfRule>
    <cfRule type="expression" dxfId="264" priority="210" stopIfTrue="1">
      <formula>F$11=$J$11</formula>
    </cfRule>
  </conditionalFormatting>
  <conditionalFormatting sqref="G11">
    <cfRule type="expression" dxfId="263" priority="207" stopIfTrue="1">
      <formula>G$11=$K$11</formula>
    </cfRule>
    <cfRule type="expression" dxfId="262" priority="208" stopIfTrue="1">
      <formula>G$11=$J$11</formula>
    </cfRule>
  </conditionalFormatting>
  <conditionalFormatting sqref="H11">
    <cfRule type="expression" dxfId="261" priority="205" stopIfTrue="1">
      <formula>H$11=$K$11</formula>
    </cfRule>
    <cfRule type="expression" dxfId="260" priority="206" stopIfTrue="1">
      <formula>H$11=$J$11</formula>
    </cfRule>
  </conditionalFormatting>
  <conditionalFormatting sqref="C12">
    <cfRule type="expression" dxfId="259" priority="203" stopIfTrue="1">
      <formula>C$12=$K$12</formula>
    </cfRule>
    <cfRule type="expression" dxfId="258" priority="204" stopIfTrue="1">
      <formula>C$12=$J$12</formula>
    </cfRule>
  </conditionalFormatting>
  <conditionalFormatting sqref="D12">
    <cfRule type="expression" dxfId="257" priority="201" stopIfTrue="1">
      <formula>D$12=$K$12</formula>
    </cfRule>
    <cfRule type="expression" dxfId="256" priority="202" stopIfTrue="1">
      <formula>D$12=$J$12</formula>
    </cfRule>
  </conditionalFormatting>
  <conditionalFormatting sqref="E12">
    <cfRule type="expression" dxfId="255" priority="199" stopIfTrue="1">
      <formula>E$12=$K$12</formula>
    </cfRule>
    <cfRule type="expression" dxfId="254" priority="200" stopIfTrue="1">
      <formula>E$12=$J$12</formula>
    </cfRule>
  </conditionalFormatting>
  <conditionalFormatting sqref="F12">
    <cfRule type="expression" dxfId="253" priority="197" stopIfTrue="1">
      <formula>F$12=$K$12</formula>
    </cfRule>
    <cfRule type="expression" dxfId="252" priority="198" stopIfTrue="1">
      <formula>F$12=$J$12</formula>
    </cfRule>
  </conditionalFormatting>
  <conditionalFormatting sqref="G12">
    <cfRule type="expression" dxfId="251" priority="195" stopIfTrue="1">
      <formula>G$12=$K$12</formula>
    </cfRule>
    <cfRule type="expression" dxfId="250" priority="196" stopIfTrue="1">
      <formula>G$12=$J$12</formula>
    </cfRule>
  </conditionalFormatting>
  <conditionalFormatting sqref="H12">
    <cfRule type="expression" dxfId="249" priority="193" stopIfTrue="1">
      <formula>H$12=$K$12</formula>
    </cfRule>
    <cfRule type="expression" dxfId="248" priority="194" stopIfTrue="1">
      <formula>H$12=$J$12</formula>
    </cfRule>
  </conditionalFormatting>
  <conditionalFormatting sqref="C13">
    <cfRule type="expression" dxfId="247" priority="191" stopIfTrue="1">
      <formula>C$13=$K$13</formula>
    </cfRule>
    <cfRule type="expression" dxfId="246" priority="192" stopIfTrue="1">
      <formula>C$13=$J$13</formula>
    </cfRule>
  </conditionalFormatting>
  <conditionalFormatting sqref="D13">
    <cfRule type="expression" dxfId="245" priority="189" stopIfTrue="1">
      <formula>D$13=$K$13</formula>
    </cfRule>
    <cfRule type="expression" dxfId="244" priority="190" stopIfTrue="1">
      <formula>D$13=$J$13</formula>
    </cfRule>
  </conditionalFormatting>
  <conditionalFormatting sqref="E13">
    <cfRule type="expression" dxfId="243" priority="187" stopIfTrue="1">
      <formula>E$13=$K$13</formula>
    </cfRule>
    <cfRule type="expression" dxfId="242" priority="188" stopIfTrue="1">
      <formula>E$13=$J$13</formula>
    </cfRule>
  </conditionalFormatting>
  <conditionalFormatting sqref="F13">
    <cfRule type="expression" dxfId="241" priority="185" stopIfTrue="1">
      <formula>F$13=$K$13</formula>
    </cfRule>
    <cfRule type="expression" dxfId="240" priority="186" stopIfTrue="1">
      <formula>F$13=$J$13</formula>
    </cfRule>
  </conditionalFormatting>
  <conditionalFormatting sqref="G13">
    <cfRule type="expression" dxfId="239" priority="183" stopIfTrue="1">
      <formula>G$13=$K$13</formula>
    </cfRule>
    <cfRule type="expression" dxfId="238" priority="184" stopIfTrue="1">
      <formula>G$13=$J$13</formula>
    </cfRule>
  </conditionalFormatting>
  <conditionalFormatting sqref="H13">
    <cfRule type="expression" dxfId="237" priority="181" stopIfTrue="1">
      <formula>H$13=$K$13</formula>
    </cfRule>
    <cfRule type="expression" dxfId="236" priority="182" stopIfTrue="1">
      <formula>H$13=$J$13</formula>
    </cfRule>
  </conditionalFormatting>
  <conditionalFormatting sqref="C14">
    <cfRule type="expression" dxfId="235" priority="179" stopIfTrue="1">
      <formula>C$14=$K$14</formula>
    </cfRule>
    <cfRule type="expression" dxfId="234" priority="180" stopIfTrue="1">
      <formula>C$14=$J$14</formula>
    </cfRule>
  </conditionalFormatting>
  <conditionalFormatting sqref="D14">
    <cfRule type="expression" dxfId="233" priority="177" stopIfTrue="1">
      <formula>D$14=$K$14</formula>
    </cfRule>
    <cfRule type="expression" dxfId="232" priority="178" stopIfTrue="1">
      <formula>D$14=$J$14</formula>
    </cfRule>
  </conditionalFormatting>
  <conditionalFormatting sqref="E14">
    <cfRule type="expression" dxfId="231" priority="175" stopIfTrue="1">
      <formula>E$14=$K$14</formula>
    </cfRule>
    <cfRule type="expression" dxfId="230" priority="176" stopIfTrue="1">
      <formula>E$14=$J$14</formula>
    </cfRule>
  </conditionalFormatting>
  <conditionalFormatting sqref="F14">
    <cfRule type="expression" dxfId="229" priority="173" stopIfTrue="1">
      <formula>F$14=$K$14</formula>
    </cfRule>
    <cfRule type="expression" dxfId="228" priority="174" stopIfTrue="1">
      <formula>F$14=$J$14</formula>
    </cfRule>
  </conditionalFormatting>
  <conditionalFormatting sqref="G14">
    <cfRule type="expression" dxfId="227" priority="171" stopIfTrue="1">
      <formula>G$14=$K$14</formula>
    </cfRule>
    <cfRule type="expression" dxfId="226" priority="172" stopIfTrue="1">
      <formula>G$14=$J$14</formula>
    </cfRule>
  </conditionalFormatting>
  <conditionalFormatting sqref="H14">
    <cfRule type="expression" dxfId="225" priority="169" stopIfTrue="1">
      <formula>H$14=$K$14</formula>
    </cfRule>
    <cfRule type="expression" dxfId="224" priority="170" stopIfTrue="1">
      <formula>H$14=$J$14</formula>
    </cfRule>
  </conditionalFormatting>
  <conditionalFormatting sqref="C15">
    <cfRule type="expression" dxfId="223" priority="167" stopIfTrue="1">
      <formula>C$15=$K$15</formula>
    </cfRule>
    <cfRule type="expression" dxfId="222" priority="168" stopIfTrue="1">
      <formula>C$15=$J$15</formula>
    </cfRule>
  </conditionalFormatting>
  <conditionalFormatting sqref="D15">
    <cfRule type="expression" dxfId="221" priority="165" stopIfTrue="1">
      <formula>D$15=$K$15</formula>
    </cfRule>
    <cfRule type="expression" dxfId="220" priority="166" stopIfTrue="1">
      <formula>D$15=$J$15</formula>
    </cfRule>
  </conditionalFormatting>
  <conditionalFormatting sqref="E15">
    <cfRule type="expression" dxfId="219" priority="163" stopIfTrue="1">
      <formula>E$15=$K$15</formula>
    </cfRule>
    <cfRule type="expression" dxfId="218" priority="164" stopIfTrue="1">
      <formula>E$15=$J$15</formula>
    </cfRule>
  </conditionalFormatting>
  <conditionalFormatting sqref="F15">
    <cfRule type="expression" dxfId="217" priority="161" stopIfTrue="1">
      <formula>F$15=$K$15</formula>
    </cfRule>
    <cfRule type="expression" dxfId="216" priority="162" stopIfTrue="1">
      <formula>F$15=$J$15</formula>
    </cfRule>
  </conditionalFormatting>
  <conditionalFormatting sqref="G15">
    <cfRule type="expression" dxfId="215" priority="159" stopIfTrue="1">
      <formula>G$15=$K$15</formula>
    </cfRule>
    <cfRule type="expression" dxfId="214" priority="160" stopIfTrue="1">
      <formula>G$15=$J$15</formula>
    </cfRule>
  </conditionalFormatting>
  <conditionalFormatting sqref="H15">
    <cfRule type="expression" dxfId="213" priority="157" stopIfTrue="1">
      <formula>H$15=$K$15</formula>
    </cfRule>
    <cfRule type="expression" dxfId="212" priority="158" stopIfTrue="1">
      <formula>H$15=$J$15</formula>
    </cfRule>
  </conditionalFormatting>
  <conditionalFormatting sqref="C16">
    <cfRule type="expression" dxfId="211" priority="155" stopIfTrue="1">
      <formula>C$16=$K$16</formula>
    </cfRule>
    <cfRule type="expression" dxfId="210" priority="156" stopIfTrue="1">
      <formula>C$16=$J$16</formula>
    </cfRule>
  </conditionalFormatting>
  <conditionalFormatting sqref="D16">
    <cfRule type="expression" dxfId="209" priority="153" stopIfTrue="1">
      <formula>D$16=$K$16</formula>
    </cfRule>
    <cfRule type="expression" dxfId="208" priority="154" stopIfTrue="1">
      <formula>D$16=$J$16</formula>
    </cfRule>
  </conditionalFormatting>
  <conditionalFormatting sqref="E16">
    <cfRule type="expression" dxfId="207" priority="151" stopIfTrue="1">
      <formula>E$16=$K$16</formula>
    </cfRule>
    <cfRule type="expression" dxfId="206" priority="152" stopIfTrue="1">
      <formula>E$16=$J$16</formula>
    </cfRule>
  </conditionalFormatting>
  <conditionalFormatting sqref="F16">
    <cfRule type="expression" dxfId="205" priority="149" stopIfTrue="1">
      <formula>F$16=$K$16</formula>
    </cfRule>
    <cfRule type="expression" dxfId="204" priority="150" stopIfTrue="1">
      <formula>F$16=$J$16</formula>
    </cfRule>
  </conditionalFormatting>
  <conditionalFormatting sqref="G16">
    <cfRule type="expression" dxfId="203" priority="147" stopIfTrue="1">
      <formula>G$16=$K$16</formula>
    </cfRule>
    <cfRule type="expression" dxfId="202" priority="148" stopIfTrue="1">
      <formula>G$16=$J$16</formula>
    </cfRule>
  </conditionalFormatting>
  <conditionalFormatting sqref="H16">
    <cfRule type="expression" dxfId="201" priority="145" stopIfTrue="1">
      <formula>H$16=$K$16</formula>
    </cfRule>
    <cfRule type="expression" dxfId="200" priority="146" stopIfTrue="1">
      <formula>H$16=$J$16</formula>
    </cfRule>
  </conditionalFormatting>
  <conditionalFormatting sqref="C17">
    <cfRule type="expression" dxfId="199" priority="143" stopIfTrue="1">
      <formula>C$17=$J$17</formula>
    </cfRule>
    <cfRule type="expression" dxfId="198" priority="144" stopIfTrue="1">
      <formula>C$17=$K$17</formula>
    </cfRule>
  </conditionalFormatting>
  <conditionalFormatting sqref="D17">
    <cfRule type="expression" dxfId="197" priority="141" stopIfTrue="1">
      <formula>D$17=$J$17</formula>
    </cfRule>
    <cfRule type="expression" dxfId="196" priority="142" stopIfTrue="1">
      <formula>D$17=$K$17</formula>
    </cfRule>
  </conditionalFormatting>
  <conditionalFormatting sqref="E17">
    <cfRule type="expression" dxfId="195" priority="139" stopIfTrue="1">
      <formula>E$17=$J$17</formula>
    </cfRule>
    <cfRule type="expression" dxfId="194" priority="140" stopIfTrue="1">
      <formula>E$17=$K$17</formula>
    </cfRule>
  </conditionalFormatting>
  <conditionalFormatting sqref="F17">
    <cfRule type="expression" dxfId="193" priority="137" stopIfTrue="1">
      <formula>F$17=$J$17</formula>
    </cfRule>
    <cfRule type="expression" dxfId="192" priority="138" stopIfTrue="1">
      <formula>F$17=$K$17</formula>
    </cfRule>
  </conditionalFormatting>
  <conditionalFormatting sqref="G17">
    <cfRule type="expression" dxfId="191" priority="135" stopIfTrue="1">
      <formula>G$17=$J$17</formula>
    </cfRule>
    <cfRule type="expression" dxfId="190" priority="136" stopIfTrue="1">
      <formula>G$17=$K$17</formula>
    </cfRule>
  </conditionalFormatting>
  <conditionalFormatting sqref="H17">
    <cfRule type="expression" dxfId="189" priority="133" stopIfTrue="1">
      <formula>H$17=$J$17</formula>
    </cfRule>
    <cfRule type="expression" dxfId="188" priority="134" stopIfTrue="1">
      <formula>H$17=$K$17</formula>
    </cfRule>
  </conditionalFormatting>
  <conditionalFormatting sqref="C18">
    <cfRule type="expression" dxfId="187" priority="131" stopIfTrue="1">
      <formula>C$18=$K$18</formula>
    </cfRule>
    <cfRule type="expression" dxfId="186" priority="132" stopIfTrue="1">
      <formula>C$18=$J$18</formula>
    </cfRule>
  </conditionalFormatting>
  <conditionalFormatting sqref="D18">
    <cfRule type="expression" dxfId="185" priority="129" stopIfTrue="1">
      <formula>D$18=$K$18</formula>
    </cfRule>
    <cfRule type="expression" dxfId="184" priority="130" stopIfTrue="1">
      <formula>D$18=$J$18</formula>
    </cfRule>
  </conditionalFormatting>
  <conditionalFormatting sqref="E18">
    <cfRule type="expression" dxfId="183" priority="127" stopIfTrue="1">
      <formula>E$18=$K$18</formula>
    </cfRule>
    <cfRule type="expression" dxfId="182" priority="128" stopIfTrue="1">
      <formula>E$18=$J$18</formula>
    </cfRule>
  </conditionalFormatting>
  <conditionalFormatting sqref="F18">
    <cfRule type="expression" dxfId="181" priority="125" stopIfTrue="1">
      <formula>F$18=$K$18</formula>
    </cfRule>
    <cfRule type="expression" dxfId="180" priority="126" stopIfTrue="1">
      <formula>F$18=$J$18</formula>
    </cfRule>
  </conditionalFormatting>
  <conditionalFormatting sqref="G18">
    <cfRule type="expression" dxfId="179" priority="123" stopIfTrue="1">
      <formula>G$18=$K$18</formula>
    </cfRule>
    <cfRule type="expression" dxfId="178" priority="124" stopIfTrue="1">
      <formula>G$18=$J$18</formula>
    </cfRule>
  </conditionalFormatting>
  <conditionalFormatting sqref="H18">
    <cfRule type="expression" dxfId="177" priority="121" stopIfTrue="1">
      <formula>H$18=$K$18</formula>
    </cfRule>
    <cfRule type="expression" dxfId="176" priority="122" stopIfTrue="1">
      <formula>H$18=$J$18</formula>
    </cfRule>
  </conditionalFormatting>
  <conditionalFormatting sqref="C19">
    <cfRule type="expression" dxfId="175" priority="119" stopIfTrue="1">
      <formula>C$19=$J$19</formula>
    </cfRule>
    <cfRule type="expression" dxfId="174" priority="120" stopIfTrue="1">
      <formula>C$19=$K$19</formula>
    </cfRule>
  </conditionalFormatting>
  <conditionalFormatting sqref="D19">
    <cfRule type="expression" dxfId="173" priority="117" stopIfTrue="1">
      <formula>D$19=$J$19</formula>
    </cfRule>
    <cfRule type="expression" dxfId="172" priority="118" stopIfTrue="1">
      <formula>D$19=$K$19</formula>
    </cfRule>
  </conditionalFormatting>
  <conditionalFormatting sqref="E19">
    <cfRule type="expression" dxfId="171" priority="115" stopIfTrue="1">
      <formula>E$19=$J$19</formula>
    </cfRule>
    <cfRule type="expression" dxfId="170" priority="116" stopIfTrue="1">
      <formula>E$19=$K$19</formula>
    </cfRule>
  </conditionalFormatting>
  <conditionalFormatting sqref="F19">
    <cfRule type="expression" dxfId="169" priority="113" stopIfTrue="1">
      <formula>F$19=$J$19</formula>
    </cfRule>
    <cfRule type="expression" dxfId="168" priority="114" stopIfTrue="1">
      <formula>F$19=$K$19</formula>
    </cfRule>
  </conditionalFormatting>
  <conditionalFormatting sqref="G19">
    <cfRule type="expression" dxfId="167" priority="111" stopIfTrue="1">
      <formula>G$19=$J$19</formula>
    </cfRule>
    <cfRule type="expression" dxfId="166" priority="112" stopIfTrue="1">
      <formula>G$19=$K$19</formula>
    </cfRule>
  </conditionalFormatting>
  <conditionalFormatting sqref="H19">
    <cfRule type="expression" dxfId="165" priority="109" stopIfTrue="1">
      <formula>H$19=$J$19</formula>
    </cfRule>
    <cfRule type="expression" dxfId="164" priority="110" stopIfTrue="1">
      <formula>H$19=$K$19</formula>
    </cfRule>
  </conditionalFormatting>
  <conditionalFormatting sqref="C20">
    <cfRule type="expression" dxfId="163" priority="107" stopIfTrue="1">
      <formula>C$20=$K$20</formula>
    </cfRule>
    <cfRule type="expression" dxfId="162" priority="108" stopIfTrue="1">
      <formula>C$20=$J$20</formula>
    </cfRule>
  </conditionalFormatting>
  <conditionalFormatting sqref="D20">
    <cfRule type="expression" dxfId="161" priority="105" stopIfTrue="1">
      <formula>D$20=$K$20</formula>
    </cfRule>
    <cfRule type="expression" dxfId="160" priority="106" stopIfTrue="1">
      <formula>D$20=$J$20</formula>
    </cfRule>
  </conditionalFormatting>
  <conditionalFormatting sqref="E20">
    <cfRule type="expression" dxfId="159" priority="103" stopIfTrue="1">
      <formula>E$20=$K$20</formula>
    </cfRule>
    <cfRule type="expression" dxfId="158" priority="104" stopIfTrue="1">
      <formula>E$20=$J$20</formula>
    </cfRule>
  </conditionalFormatting>
  <conditionalFormatting sqref="F20">
    <cfRule type="expression" dxfId="157" priority="101" stopIfTrue="1">
      <formula>F$20=$K$20</formula>
    </cfRule>
    <cfRule type="expression" dxfId="156" priority="102" stopIfTrue="1">
      <formula>F$20=$J$20</formula>
    </cfRule>
  </conditionalFormatting>
  <conditionalFormatting sqref="G20">
    <cfRule type="expression" dxfId="155" priority="99" stopIfTrue="1">
      <formula>G$20=$K$20</formula>
    </cfRule>
    <cfRule type="expression" dxfId="154" priority="100" stopIfTrue="1">
      <formula>G$20=$J$20</formula>
    </cfRule>
  </conditionalFormatting>
  <conditionalFormatting sqref="H20">
    <cfRule type="expression" dxfId="153" priority="97" stopIfTrue="1">
      <formula>H$20=$K$20</formula>
    </cfRule>
    <cfRule type="expression" dxfId="152" priority="98" stopIfTrue="1">
      <formula>H$20=$J$20</formula>
    </cfRule>
  </conditionalFormatting>
  <conditionalFormatting sqref="C21">
    <cfRule type="expression" dxfId="151" priority="95" stopIfTrue="1">
      <formula>C$21=$K$21</formula>
    </cfRule>
    <cfRule type="expression" dxfId="150" priority="96" stopIfTrue="1">
      <formula>C$21=$J$21</formula>
    </cfRule>
  </conditionalFormatting>
  <conditionalFormatting sqref="D21">
    <cfRule type="expression" dxfId="149" priority="93" stopIfTrue="1">
      <formula>D$21=$K$21</formula>
    </cfRule>
    <cfRule type="expression" dxfId="148" priority="94" stopIfTrue="1">
      <formula>D$21=$J$21</formula>
    </cfRule>
  </conditionalFormatting>
  <conditionalFormatting sqref="E21">
    <cfRule type="expression" dxfId="147" priority="91" stopIfTrue="1">
      <formula>E$21=$K$21</formula>
    </cfRule>
    <cfRule type="expression" dxfId="146" priority="92" stopIfTrue="1">
      <formula>E$21=$J$21</formula>
    </cfRule>
  </conditionalFormatting>
  <conditionalFormatting sqref="F21">
    <cfRule type="expression" dxfId="145" priority="89" stopIfTrue="1">
      <formula>F$21=$K$21</formula>
    </cfRule>
    <cfRule type="expression" dxfId="144" priority="90" stopIfTrue="1">
      <formula>F$21=$J$21</formula>
    </cfRule>
  </conditionalFormatting>
  <conditionalFormatting sqref="G21">
    <cfRule type="expression" dxfId="143" priority="87" stopIfTrue="1">
      <formula>G$21=$K$21</formula>
    </cfRule>
    <cfRule type="expression" dxfId="142" priority="88" stopIfTrue="1">
      <formula>G$21=$J$21</formula>
    </cfRule>
  </conditionalFormatting>
  <conditionalFormatting sqref="H21">
    <cfRule type="expression" dxfId="141" priority="85" stopIfTrue="1">
      <formula>H$21=$K$21</formula>
    </cfRule>
    <cfRule type="expression" dxfId="140" priority="86" stopIfTrue="1">
      <formula>H$21=$J$21</formula>
    </cfRule>
  </conditionalFormatting>
  <conditionalFormatting sqref="C22">
    <cfRule type="expression" dxfId="139" priority="83" stopIfTrue="1">
      <formula>C$22=$J$22</formula>
    </cfRule>
    <cfRule type="expression" dxfId="138" priority="84" stopIfTrue="1">
      <formula>C$22=$J$22</formula>
    </cfRule>
  </conditionalFormatting>
  <conditionalFormatting sqref="D22">
    <cfRule type="expression" dxfId="137" priority="81" stopIfTrue="1">
      <formula>D$22=$J$22</formula>
    </cfRule>
    <cfRule type="expression" dxfId="136" priority="82" stopIfTrue="1">
      <formula>D$22=$J$22</formula>
    </cfRule>
  </conditionalFormatting>
  <conditionalFormatting sqref="E22">
    <cfRule type="expression" dxfId="135" priority="79" stopIfTrue="1">
      <formula>E$22=$J$22</formula>
    </cfRule>
    <cfRule type="expression" dxfId="134" priority="80" stopIfTrue="1">
      <formula>E$22=$J$22</formula>
    </cfRule>
  </conditionalFormatting>
  <conditionalFormatting sqref="F22">
    <cfRule type="expression" dxfId="133" priority="77" stopIfTrue="1">
      <formula>F$22=$J$22</formula>
    </cfRule>
    <cfRule type="expression" dxfId="132" priority="78" stopIfTrue="1">
      <formula>F$22=$J$22</formula>
    </cfRule>
  </conditionalFormatting>
  <conditionalFormatting sqref="G22">
    <cfRule type="expression" dxfId="131" priority="75" stopIfTrue="1">
      <formula>G$22=$J$22</formula>
    </cfRule>
    <cfRule type="expression" dxfId="130" priority="76" stopIfTrue="1">
      <formula>G$22=$J$22</formula>
    </cfRule>
  </conditionalFormatting>
  <conditionalFormatting sqref="H22">
    <cfRule type="expression" dxfId="129" priority="73" stopIfTrue="1">
      <formula>H$22=$J$22</formula>
    </cfRule>
    <cfRule type="expression" dxfId="128" priority="74" stopIfTrue="1">
      <formula>H$22=$J$22</formula>
    </cfRule>
  </conditionalFormatting>
  <conditionalFormatting sqref="C23">
    <cfRule type="expression" dxfId="127" priority="71" stopIfTrue="1">
      <formula>C$23=$K$23</formula>
    </cfRule>
    <cfRule type="expression" dxfId="126" priority="72" stopIfTrue="1">
      <formula>C$23=$J$23</formula>
    </cfRule>
  </conditionalFormatting>
  <conditionalFormatting sqref="D23">
    <cfRule type="expression" dxfId="125" priority="69" stopIfTrue="1">
      <formula>D$23=$K$23</formula>
    </cfRule>
    <cfRule type="expression" dxfId="124" priority="70" stopIfTrue="1">
      <formula>D$23=$J$23</formula>
    </cfRule>
  </conditionalFormatting>
  <conditionalFormatting sqref="E23">
    <cfRule type="expression" dxfId="123" priority="67" stopIfTrue="1">
      <formula>E$23=$K$23</formula>
    </cfRule>
    <cfRule type="expression" dxfId="122" priority="68" stopIfTrue="1">
      <formula>E$23=$J$23</formula>
    </cfRule>
  </conditionalFormatting>
  <conditionalFormatting sqref="F23">
    <cfRule type="expression" dxfId="121" priority="65" stopIfTrue="1">
      <formula>F$23=$K$23</formula>
    </cfRule>
    <cfRule type="expression" dxfId="120" priority="66" stopIfTrue="1">
      <formula>F$23=$J$23</formula>
    </cfRule>
  </conditionalFormatting>
  <conditionalFormatting sqref="G23">
    <cfRule type="expression" dxfId="119" priority="63" stopIfTrue="1">
      <formula>G$23=$K$23</formula>
    </cfRule>
    <cfRule type="expression" dxfId="118" priority="64" stopIfTrue="1">
      <formula>G$23=$J$23</formula>
    </cfRule>
  </conditionalFormatting>
  <conditionalFormatting sqref="H23">
    <cfRule type="expression" dxfId="117" priority="61" stopIfTrue="1">
      <formula>H$23=$K$23</formula>
    </cfRule>
    <cfRule type="expression" dxfId="116" priority="62" stopIfTrue="1">
      <formula>H$23=$J$23</formula>
    </cfRule>
  </conditionalFormatting>
  <conditionalFormatting sqref="C24">
    <cfRule type="expression" dxfId="115" priority="59" stopIfTrue="1">
      <formula>C$24=$K$24</formula>
    </cfRule>
    <cfRule type="expression" dxfId="114" priority="60" stopIfTrue="1">
      <formula>C$24=$J$24</formula>
    </cfRule>
  </conditionalFormatting>
  <conditionalFormatting sqref="D24">
    <cfRule type="expression" dxfId="113" priority="57" stopIfTrue="1">
      <formula>D$24=$K$24</formula>
    </cfRule>
    <cfRule type="expression" dxfId="112" priority="58" stopIfTrue="1">
      <formula>D$24=$J$24</formula>
    </cfRule>
  </conditionalFormatting>
  <conditionalFormatting sqref="E24">
    <cfRule type="expression" dxfId="111" priority="55" stopIfTrue="1">
      <formula>E$24=$K$24</formula>
    </cfRule>
    <cfRule type="expression" dxfId="110" priority="56" stopIfTrue="1">
      <formula>E$24=$J$24</formula>
    </cfRule>
  </conditionalFormatting>
  <conditionalFormatting sqref="F24">
    <cfRule type="expression" dxfId="109" priority="53" stopIfTrue="1">
      <formula>F$24=$K$24</formula>
    </cfRule>
    <cfRule type="expression" dxfId="108" priority="54" stopIfTrue="1">
      <formula>F$24=$J$24</formula>
    </cfRule>
  </conditionalFormatting>
  <conditionalFormatting sqref="G24">
    <cfRule type="expression" dxfId="107" priority="51" stopIfTrue="1">
      <formula>G$24=$K$24</formula>
    </cfRule>
    <cfRule type="expression" dxfId="106" priority="52" stopIfTrue="1">
      <formula>G$24=$J$24</formula>
    </cfRule>
  </conditionalFormatting>
  <conditionalFormatting sqref="H24">
    <cfRule type="expression" dxfId="105" priority="49" stopIfTrue="1">
      <formula>H$24=$K$24</formula>
    </cfRule>
    <cfRule type="expression" dxfId="104" priority="50" stopIfTrue="1">
      <formula>H$24=$J$24</formula>
    </cfRule>
  </conditionalFormatting>
  <conditionalFormatting sqref="C25">
    <cfRule type="expression" dxfId="103" priority="47" stopIfTrue="1">
      <formula>C$25=$K$25</formula>
    </cfRule>
    <cfRule type="expression" dxfId="102" priority="48" stopIfTrue="1">
      <formula>C$25=$J$25</formula>
    </cfRule>
  </conditionalFormatting>
  <conditionalFormatting sqref="D25">
    <cfRule type="expression" dxfId="101" priority="45" stopIfTrue="1">
      <formula>D$25=$K$25</formula>
    </cfRule>
    <cfRule type="expression" dxfId="100" priority="46" stopIfTrue="1">
      <formula>D$25=$J$25</formula>
    </cfRule>
  </conditionalFormatting>
  <conditionalFormatting sqref="E25">
    <cfRule type="expression" dxfId="99" priority="43" stopIfTrue="1">
      <formula>E$25=$K$25</formula>
    </cfRule>
    <cfRule type="expression" dxfId="98" priority="44" stopIfTrue="1">
      <formula>E$25=$J$25</formula>
    </cfRule>
  </conditionalFormatting>
  <conditionalFormatting sqref="F25">
    <cfRule type="expression" dxfId="97" priority="41" stopIfTrue="1">
      <formula>F$25=$K$25</formula>
    </cfRule>
    <cfRule type="expression" dxfId="96" priority="42" stopIfTrue="1">
      <formula>F$25=$J$25</formula>
    </cfRule>
  </conditionalFormatting>
  <conditionalFormatting sqref="G25">
    <cfRule type="expression" dxfId="95" priority="39" stopIfTrue="1">
      <formula>G$25=$K$25</formula>
    </cfRule>
    <cfRule type="expression" dxfId="94" priority="40" stopIfTrue="1">
      <formula>G$25=$J$25</formula>
    </cfRule>
  </conditionalFormatting>
  <conditionalFormatting sqref="H25">
    <cfRule type="expression" dxfId="93" priority="37" stopIfTrue="1">
      <formula>H$25=$K$25</formula>
    </cfRule>
    <cfRule type="expression" dxfId="92" priority="38" stopIfTrue="1">
      <formula>H$25=$J$25</formula>
    </cfRule>
  </conditionalFormatting>
  <conditionalFormatting sqref="C26">
    <cfRule type="expression" dxfId="91" priority="35" stopIfTrue="1">
      <formula>C$26=$K$26</formula>
    </cfRule>
    <cfRule type="expression" dxfId="90" priority="36" stopIfTrue="1">
      <formula>C$26=$J$26</formula>
    </cfRule>
  </conditionalFormatting>
  <conditionalFormatting sqref="D26">
    <cfRule type="expression" dxfId="89" priority="33" stopIfTrue="1">
      <formula>D$26=$K$26</formula>
    </cfRule>
    <cfRule type="expression" dxfId="88" priority="34" stopIfTrue="1">
      <formula>D$26=$J$26</formula>
    </cfRule>
  </conditionalFormatting>
  <conditionalFormatting sqref="E26">
    <cfRule type="expression" dxfId="87" priority="31" stopIfTrue="1">
      <formula>E$26=$K$26</formula>
    </cfRule>
    <cfRule type="expression" dxfId="86" priority="32" stopIfTrue="1">
      <formula>E$26=$J$26</formula>
    </cfRule>
  </conditionalFormatting>
  <conditionalFormatting sqref="F26">
    <cfRule type="expression" dxfId="85" priority="29" stopIfTrue="1">
      <formula>F$26=$K$26</formula>
    </cfRule>
    <cfRule type="expression" dxfId="84" priority="30" stopIfTrue="1">
      <formula>F$26=$J$26</formula>
    </cfRule>
  </conditionalFormatting>
  <conditionalFormatting sqref="G26">
    <cfRule type="expression" dxfId="83" priority="27" stopIfTrue="1">
      <formula>G$26=$K$26</formula>
    </cfRule>
    <cfRule type="expression" dxfId="82" priority="28" stopIfTrue="1">
      <formula>G$26=$J$26</formula>
    </cfRule>
  </conditionalFormatting>
  <conditionalFormatting sqref="H26">
    <cfRule type="expression" dxfId="81" priority="25" stopIfTrue="1">
      <formula>H$26=$K$26</formula>
    </cfRule>
    <cfRule type="expression" dxfId="80" priority="26" stopIfTrue="1">
      <formula>H$26=$J$26</formula>
    </cfRule>
  </conditionalFormatting>
  <conditionalFormatting sqref="C27">
    <cfRule type="expression" dxfId="79" priority="23" stopIfTrue="1">
      <formula>C$27=$K$27</formula>
    </cfRule>
    <cfRule type="expression" dxfId="78" priority="24" stopIfTrue="1">
      <formula>C$27=$J$27</formula>
    </cfRule>
  </conditionalFormatting>
  <conditionalFormatting sqref="D27">
    <cfRule type="expression" dxfId="77" priority="21" stopIfTrue="1">
      <formula>D$27=$K$27</formula>
    </cfRule>
    <cfRule type="expression" dxfId="76" priority="22" stopIfTrue="1">
      <formula>D$27=$J$27</formula>
    </cfRule>
  </conditionalFormatting>
  <conditionalFormatting sqref="E27">
    <cfRule type="expression" dxfId="75" priority="19" stopIfTrue="1">
      <formula>E$27=$K$27</formula>
    </cfRule>
    <cfRule type="expression" dxfId="74" priority="20" stopIfTrue="1">
      <formula>E$27=$J$27</formula>
    </cfRule>
  </conditionalFormatting>
  <conditionalFormatting sqref="F27">
    <cfRule type="expression" dxfId="73" priority="17" stopIfTrue="1">
      <formula>F$27=$K$27</formula>
    </cfRule>
    <cfRule type="expression" dxfId="72" priority="18" stopIfTrue="1">
      <formula>F$27=$J$27</formula>
    </cfRule>
  </conditionalFormatting>
  <conditionalFormatting sqref="G27">
    <cfRule type="expression" dxfId="71" priority="15" stopIfTrue="1">
      <formula>G$27=$K$27</formula>
    </cfRule>
    <cfRule type="expression" dxfId="70" priority="16" stopIfTrue="1">
      <formula>G$27=$J$27</formula>
    </cfRule>
  </conditionalFormatting>
  <conditionalFormatting sqref="H27">
    <cfRule type="expression" dxfId="69" priority="13" stopIfTrue="1">
      <formula>H$27=$K$27</formula>
    </cfRule>
    <cfRule type="expression" dxfId="68" priority="14" stopIfTrue="1">
      <formula>H$27=$J$27</formula>
    </cfRule>
  </conditionalFormatting>
  <conditionalFormatting sqref="C28">
    <cfRule type="expression" dxfId="67" priority="11" stopIfTrue="1">
      <formula>C$28=$K$28</formula>
    </cfRule>
    <cfRule type="expression" dxfId="66" priority="12" stopIfTrue="1">
      <formula>C$28=$J$28</formula>
    </cfRule>
  </conditionalFormatting>
  <conditionalFormatting sqref="D28">
    <cfRule type="expression" dxfId="65" priority="9" stopIfTrue="1">
      <formula>D$28=$K$28</formula>
    </cfRule>
    <cfRule type="expression" dxfId="64" priority="10" stopIfTrue="1">
      <formula>D$28=$J$28</formula>
    </cfRule>
  </conditionalFormatting>
  <conditionalFormatting sqref="E28">
    <cfRule type="expression" dxfId="63" priority="7" stopIfTrue="1">
      <formula>E$28=$K$28</formula>
    </cfRule>
    <cfRule type="expression" dxfId="62" priority="8" stopIfTrue="1">
      <formula>E$28=$J$28</formula>
    </cfRule>
  </conditionalFormatting>
  <conditionalFormatting sqref="F28">
    <cfRule type="expression" dxfId="61" priority="5" stopIfTrue="1">
      <formula>F$28=$K$28</formula>
    </cfRule>
    <cfRule type="expression" dxfId="60" priority="6" stopIfTrue="1">
      <formula>F$28=$J$28</formula>
    </cfRule>
  </conditionalFormatting>
  <conditionalFormatting sqref="G28">
    <cfRule type="expression" dxfId="59" priority="3" stopIfTrue="1">
      <formula>G$28=$K$28</formula>
    </cfRule>
    <cfRule type="expression" dxfId="58" priority="4" stopIfTrue="1">
      <formula>G$28=$J$28</formula>
    </cfRule>
  </conditionalFormatting>
  <conditionalFormatting sqref="H28">
    <cfRule type="expression" dxfId="57" priority="1" stopIfTrue="1">
      <formula>H$28=$K$28</formula>
    </cfRule>
    <cfRule type="expression" dxfId="56" priority="2" stopIfTrue="1">
      <formula>H$28=$J$28</formula>
    </cfRule>
  </conditionalFormatting>
  <pageMargins left="0.75000000000000011" right="0.75000000000000011" top="1" bottom="1" header="0.5" footer="0.5"/>
  <pageSetup paperSize="10" scale="65" orientation="landscape" horizontalDpi="4294967292" verticalDpi="4294967292"/>
  <extLst>
    <ext xmlns:mx="http://schemas.microsoft.com/office/mac/excel/2008/main" uri="{64002731-A6B0-56B0-2670-7721B7C09600}">
      <mx:PLV Mode="0"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B9" sqref="B9"/>
    </sheetView>
  </sheetViews>
  <sheetFormatPr defaultColWidth="8.75" defaultRowHeight="12.75" x14ac:dyDescent="0.2"/>
  <cols>
    <col min="1" max="1" width="2.25" customWidth="1"/>
    <col min="2" max="2" width="31.375" customWidth="1"/>
    <col min="3" max="3" width="18.625" style="117" bestFit="1" customWidth="1"/>
    <col min="4" max="4" width="6" style="144"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6" t="s">
        <v>131</v>
      </c>
      <c r="C2" s="149"/>
      <c r="D2" s="10"/>
      <c r="E2" s="6"/>
      <c r="F2" s="6"/>
      <c r="G2" s="6"/>
      <c r="H2" s="6"/>
      <c r="I2" s="6"/>
      <c r="J2" s="6"/>
      <c r="K2" s="6"/>
      <c r="L2" s="8"/>
      <c r="M2" s="6"/>
      <c r="N2" s="6"/>
    </row>
    <row r="3" spans="1:14" ht="12.75" customHeight="1" x14ac:dyDescent="0.2">
      <c r="A3" s="8"/>
      <c r="B3" s="221" t="s">
        <v>117</v>
      </c>
      <c r="C3" s="221"/>
      <c r="D3" s="221"/>
      <c r="E3" s="221"/>
      <c r="F3" s="221"/>
      <c r="G3" s="36"/>
      <c r="H3" s="36"/>
      <c r="I3" s="36"/>
      <c r="J3" s="36"/>
      <c r="K3" s="36"/>
      <c r="L3" s="36"/>
      <c r="M3" s="36"/>
      <c r="N3" s="36"/>
    </row>
    <row r="4" spans="1:14" ht="8.25" customHeight="1" x14ac:dyDescent="0.2">
      <c r="A4" s="8"/>
      <c r="B4" s="143"/>
      <c r="C4" s="143"/>
      <c r="D4" s="143"/>
      <c r="E4" s="143"/>
      <c r="F4" s="143"/>
      <c r="G4" s="36"/>
      <c r="H4" s="36"/>
      <c r="I4" s="36"/>
      <c r="J4" s="36"/>
      <c r="K4" s="36"/>
      <c r="L4" s="36"/>
      <c r="M4" s="36"/>
      <c r="N4" s="36"/>
    </row>
    <row r="5" spans="1:14" ht="18" customHeight="1" x14ac:dyDescent="0.2">
      <c r="A5" s="8"/>
      <c r="B5" s="222" t="str">
        <f>'1. Scheme details'!$D$10</f>
        <v xml:space="preserve"> </v>
      </c>
      <c r="C5" s="222"/>
      <c r="D5" s="222"/>
      <c r="E5" s="222"/>
      <c r="F5" s="143"/>
      <c r="G5" s="36"/>
      <c r="H5" s="36"/>
      <c r="I5" s="36"/>
      <c r="J5" s="36"/>
      <c r="K5" s="36"/>
      <c r="L5" s="36"/>
      <c r="M5" s="36"/>
      <c r="N5" s="36"/>
    </row>
    <row r="6" spans="1:14" ht="9" customHeight="1" x14ac:dyDescent="0.2"/>
    <row r="7" spans="1:14" s="47" customFormat="1" ht="23.1" customHeight="1" x14ac:dyDescent="0.2">
      <c r="B7" s="147" t="s">
        <v>118</v>
      </c>
      <c r="C7" s="146" t="s">
        <v>97</v>
      </c>
      <c r="D7" s="146" t="s">
        <v>92</v>
      </c>
      <c r="E7" s="148" t="s">
        <v>119</v>
      </c>
    </row>
    <row r="8" spans="1:14" ht="5.0999999999999996" customHeight="1" x14ac:dyDescent="0.2"/>
    <row r="9" spans="1:14" ht="110.25" customHeight="1" x14ac:dyDescent="0.2">
      <c r="B9" s="150" t="str">
        <f>'8. Submission results'!$C$8</f>
        <v/>
      </c>
      <c r="C9" s="151" t="str">
        <f>'8. Submission results'!$C$30</f>
        <v/>
      </c>
      <c r="D9" s="152" t="str">
        <f>'8. Submission results'!$C$31</f>
        <v/>
      </c>
      <c r="E9" s="166"/>
    </row>
    <row r="10" spans="1:14" ht="110.25" customHeight="1" x14ac:dyDescent="0.2">
      <c r="B10" s="150" t="str">
        <f>'8. Submission results'!$D$8</f>
        <v/>
      </c>
      <c r="C10" s="151" t="str">
        <f>'8. Submission results'!$D$30</f>
        <v/>
      </c>
      <c r="D10" s="152" t="str">
        <f>'8. Submission results'!$D$31</f>
        <v/>
      </c>
      <c r="E10" s="169"/>
    </row>
    <row r="11" spans="1:14" ht="110.25" customHeight="1" x14ac:dyDescent="0.2">
      <c r="B11" s="150" t="str">
        <f>'8. Submission results'!$E$8</f>
        <v/>
      </c>
      <c r="C11" s="151" t="str">
        <f>'8. Submission results'!$E$30</f>
        <v/>
      </c>
      <c r="D11" s="152" t="str">
        <f>'8. Submission results'!$E$31</f>
        <v/>
      </c>
      <c r="E11" s="166"/>
    </row>
    <row r="12" spans="1:14" ht="110.25" customHeight="1" x14ac:dyDescent="0.2">
      <c r="B12" s="150" t="str">
        <f>'8. Submission results'!$F$8</f>
        <v/>
      </c>
      <c r="C12" s="151" t="str">
        <f>'8. Submission results'!$F$30</f>
        <v/>
      </c>
      <c r="D12" s="152" t="str">
        <f>'8. Submission results'!$F$31</f>
        <v/>
      </c>
      <c r="E12" s="167"/>
    </row>
    <row r="13" spans="1:14" ht="110.25" customHeight="1" x14ac:dyDescent="0.2">
      <c r="B13" s="150" t="str">
        <f>'8. Submission results'!$G$8</f>
        <v/>
      </c>
      <c r="C13" s="151" t="str">
        <f>'8. Submission results'!$G$30</f>
        <v/>
      </c>
      <c r="D13" s="152" t="str">
        <f>'8. Submission results'!$G$31</f>
        <v/>
      </c>
      <c r="E13" s="167"/>
    </row>
    <row r="14" spans="1:14" ht="110.25" customHeight="1" x14ac:dyDescent="0.2">
      <c r="B14" s="150" t="str">
        <f>'8. Submission results'!$H$8</f>
        <v/>
      </c>
      <c r="C14" s="151" t="str">
        <f>'8. Submission results'!$H$30</f>
        <v/>
      </c>
      <c r="D14" s="152" t="str">
        <f>'8. Submission results'!$H$31</f>
        <v/>
      </c>
      <c r="E14" s="167"/>
    </row>
    <row r="16" spans="1:14" x14ac:dyDescent="0.2">
      <c r="D16" s="145"/>
    </row>
  </sheetData>
  <sheetProtection password="82A7" sheet="1"/>
  <mergeCells count="2">
    <mergeCell ref="B3:F3"/>
    <mergeCell ref="B5:E5"/>
  </mergeCells>
  <phoneticPr fontId="0" type="noConversion"/>
  <conditionalFormatting sqref="E9:E14">
    <cfRule type="expression" dxfId="55" priority="2" stopIfTrue="1">
      <formula>$D9&lt;&gt;""</formula>
    </cfRule>
  </conditionalFormatting>
  <conditionalFormatting sqref="B9:D14">
    <cfRule type="expression" dxfId="54" priority="1" stopIfTrue="1">
      <formula>OR($D9=1,$D9="=1")</formula>
    </cfRule>
  </conditionalFormatting>
  <pageMargins left="0.7" right="0.7" top="0.75" bottom="0.75" header="0.3" footer="0.3"/>
  <pageSetup paperSize="9" scale="67" orientation="landscape"/>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A31"/>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375" style="83" customWidth="1"/>
    <col min="13" max="17" width="10.75" style="8"/>
    <col min="18" max="18" width="10.875" style="8" customWidth="1"/>
    <col min="19" max="19" width="7.375" style="8" hidden="1" customWidth="1"/>
    <col min="20" max="21" width="10.875" style="8" hidden="1" customWidth="1"/>
    <col min="22" max="22" width="6" style="8" hidden="1" customWidth="1"/>
    <col min="23" max="24" width="10.875" style="8" hidden="1" customWidth="1"/>
    <col min="25" max="25" width="6.125" style="8" hidden="1" customWidth="1"/>
    <col min="26" max="26" width="21" style="8" hidden="1" customWidth="1"/>
    <col min="27" max="27" width="4.25" style="10" hidden="1" customWidth="1"/>
    <col min="28" max="16384" width="10.75" style="8"/>
  </cols>
  <sheetData>
    <row r="2" spans="2:27" ht="27.75" customHeight="1" x14ac:dyDescent="0.2">
      <c r="B2" s="26" t="s">
        <v>75</v>
      </c>
      <c r="C2" s="24"/>
      <c r="D2" s="8"/>
      <c r="E2" s="8"/>
      <c r="F2" s="80"/>
      <c r="G2" s="80"/>
      <c r="H2" s="80"/>
      <c r="I2" s="80"/>
      <c r="J2" s="80"/>
      <c r="K2" s="80"/>
      <c r="L2" s="80"/>
      <c r="M2" s="153" t="s">
        <v>120</v>
      </c>
    </row>
    <row r="3" spans="2:27" ht="60.75" customHeight="1" x14ac:dyDescent="0.2">
      <c r="B3" s="217" t="s">
        <v>70</v>
      </c>
      <c r="C3" s="191"/>
      <c r="D3" s="191"/>
      <c r="E3" s="191"/>
      <c r="F3" s="81"/>
      <c r="G3" s="81"/>
      <c r="H3" s="81"/>
      <c r="I3" s="81"/>
      <c r="J3" s="81"/>
      <c r="K3" s="81"/>
      <c r="L3" s="81"/>
      <c r="M3" s="223" t="e">
        <f>VLOOKUP(C4,submission_feedback,4,0)</f>
        <v>#N/A</v>
      </c>
      <c r="N3" s="223"/>
      <c r="O3" s="223"/>
      <c r="P3" s="223"/>
      <c r="Q3" s="223"/>
      <c r="R3" s="223"/>
    </row>
    <row r="4" spans="2:27" ht="21.75" customHeight="1" x14ac:dyDescent="0.2">
      <c r="B4" s="73" t="s">
        <v>19</v>
      </c>
      <c r="C4" s="123" t="s">
        <v>156</v>
      </c>
      <c r="D4" s="118" t="s">
        <v>93</v>
      </c>
      <c r="E4" s="119" t="e">
        <f>VLOOKUP(C4,'6. PSCP submissions'!C7:I12,7,FALSE)</f>
        <v>#N/A</v>
      </c>
      <c r="F4" s="81"/>
      <c r="G4" s="81"/>
      <c r="H4" s="81"/>
      <c r="I4" s="81"/>
      <c r="J4" s="81"/>
      <c r="K4" s="81"/>
      <c r="L4" s="81"/>
      <c r="M4" s="223"/>
      <c r="N4" s="223"/>
      <c r="O4" s="223"/>
      <c r="P4" s="223"/>
      <c r="Q4" s="223"/>
      <c r="R4" s="223"/>
    </row>
    <row r="5" spans="2:27" ht="11.1" customHeight="1" x14ac:dyDescent="0.2">
      <c r="B5" s="35"/>
      <c r="C5" s="36"/>
      <c r="D5" s="37"/>
      <c r="E5" s="37"/>
      <c r="F5" s="81"/>
      <c r="G5" s="81"/>
      <c r="H5" s="81"/>
      <c r="I5" s="81"/>
      <c r="J5" s="81"/>
      <c r="K5" s="81"/>
      <c r="L5" s="81"/>
      <c r="M5" s="223"/>
      <c r="N5" s="223"/>
      <c r="O5" s="223"/>
      <c r="P5" s="223"/>
      <c r="Q5" s="223"/>
      <c r="R5" s="223"/>
    </row>
    <row r="6" spans="2:27" ht="21.75" customHeight="1" x14ac:dyDescent="0.2">
      <c r="B6" s="201" t="str">
        <f>'1. Scheme details'!$D$10</f>
        <v xml:space="preserve"> </v>
      </c>
      <c r="C6" s="210"/>
      <c r="D6" s="210"/>
      <c r="E6" s="76"/>
      <c r="F6" s="82"/>
      <c r="G6" s="82"/>
      <c r="H6" s="82"/>
      <c r="I6" s="82"/>
      <c r="J6" s="82"/>
      <c r="K6" s="82"/>
      <c r="L6" s="82"/>
      <c r="M6" s="223"/>
      <c r="N6" s="223"/>
      <c r="O6" s="223"/>
      <c r="P6" s="223"/>
      <c r="Q6" s="223"/>
      <c r="R6" s="223"/>
    </row>
    <row r="7" spans="2:27" ht="11.1" customHeight="1" x14ac:dyDescent="0.2"/>
    <row r="8" spans="2:27" s="12" customFormat="1" ht="23.1" customHeight="1" x14ac:dyDescent="0.2">
      <c r="B8" s="5" t="s">
        <v>7</v>
      </c>
      <c r="C8" s="11" t="s">
        <v>51</v>
      </c>
      <c r="D8" s="77" t="s">
        <v>54</v>
      </c>
      <c r="E8" s="71" t="s">
        <v>18</v>
      </c>
      <c r="F8" s="84"/>
      <c r="G8" s="84"/>
      <c r="H8" s="84"/>
      <c r="I8" s="85"/>
      <c r="J8" s="85"/>
      <c r="K8" s="84" t="s">
        <v>73</v>
      </c>
      <c r="L8" s="84" t="s">
        <v>74</v>
      </c>
      <c r="S8" s="45" t="s">
        <v>58</v>
      </c>
      <c r="T8" s="45" t="s">
        <v>71</v>
      </c>
      <c r="U8" s="45" t="s">
        <v>58</v>
      </c>
      <c r="V8" s="45" t="s">
        <v>71</v>
      </c>
      <c r="Y8" s="45" t="s">
        <v>26</v>
      </c>
      <c r="AA8" s="74" t="e">
        <f>VLOOKUP(C4,Z10:AA15,2,0)</f>
        <v>#N/A</v>
      </c>
    </row>
    <row r="9" spans="2:27" ht="6" customHeight="1" x14ac:dyDescent="0.2"/>
    <row r="10" spans="2:27" s="12" customFormat="1" ht="23.1" customHeight="1" x14ac:dyDescent="0.2">
      <c r="B10" s="66" t="str">
        <f>'3. Weighting of ranked criteria'!B9</f>
        <v/>
      </c>
      <c r="C10" s="67" t="str">
        <f>'3. Weighting of ranked criteria'!C9</f>
        <v/>
      </c>
      <c r="D10" s="78" t="str">
        <f ca="1">IF(ISERROR(W10),"",'3. Weighting of ranked criteria'!D9)</f>
        <v/>
      </c>
      <c r="E10" s="79">
        <f ca="1">IF(ISERROR(W10),0,W10*$D10/100)</f>
        <v>0</v>
      </c>
      <c r="F10" s="86">
        <f>IF(L10&gt;1,INT(L10)-0.5,0)</f>
        <v>0</v>
      </c>
      <c r="G10" s="87">
        <f t="shared" ref="G10:G29" si="0">J10</f>
        <v>0</v>
      </c>
      <c r="H10" s="87">
        <f>IF(G10&gt;0,I10-F10-1,0)</f>
        <v>0</v>
      </c>
      <c r="I10" s="88">
        <f>IF(K10&gt;0,INT(K10)-0.5,0)</f>
        <v>0</v>
      </c>
      <c r="J10" s="89">
        <f>IF(I10&lt;&gt;0,1,0)</f>
        <v>0</v>
      </c>
      <c r="K10" s="87">
        <f>IF(ISERROR(S10),0,S10*$D10/100)</f>
        <v>0</v>
      </c>
      <c r="L10" s="87">
        <f>IF(ISERROR(T10),0,T10*$D10/100)</f>
        <v>0</v>
      </c>
      <c r="S10" s="12" t="e">
        <f t="shared" ref="S10:S29" si="1">U10/X10</f>
        <v>#VALUE!</v>
      </c>
      <c r="T10" s="12" t="e">
        <f>V10/X10</f>
        <v>#VALUE!</v>
      </c>
      <c r="U10" s="75" t="str">
        <f>'8. Submission results'!J9</f>
        <v/>
      </c>
      <c r="V10" s="75" t="str">
        <f>'8. Submission results'!K9</f>
        <v/>
      </c>
      <c r="W10" s="12" t="e">
        <f ca="1">Y10/X10</f>
        <v>#N/A</v>
      </c>
      <c r="X10" s="13" t="str">
        <f>'3. Weighting of ranked criteria'!E9</f>
        <v/>
      </c>
      <c r="Y10" s="75" t="e">
        <f ca="1">INDIRECT("'8. Submission results'!"&amp;$AA$8&amp;"9")</f>
        <v>#N/A</v>
      </c>
      <c r="Z10" s="12" t="str">
        <f>'8. Submission results'!$C$8</f>
        <v/>
      </c>
      <c r="AA10" s="6" t="s">
        <v>20</v>
      </c>
    </row>
    <row r="11" spans="2:27" s="12" customFormat="1" ht="23.1" customHeight="1" x14ac:dyDescent="0.2">
      <c r="B11" s="66" t="str">
        <f>'3. Weighting of ranked criteria'!B10</f>
        <v/>
      </c>
      <c r="C11" s="67" t="str">
        <f>'3. Weighting of ranked criteria'!C10</f>
        <v/>
      </c>
      <c r="D11" s="78" t="str">
        <f ca="1">IF(ISERROR(W11),"",'3. Weighting of ranked criteria'!D10)</f>
        <v/>
      </c>
      <c r="E11" s="79">
        <f t="shared" ref="E11:E29" ca="1" si="2">IF(ISERROR(W11),0,W11*D11/100)</f>
        <v>0</v>
      </c>
      <c r="F11" s="86">
        <f t="shared" ref="F11:F29" si="3">IF(L11&gt;1,INT(L11)-0.5,0)</f>
        <v>0</v>
      </c>
      <c r="G11" s="87">
        <f t="shared" si="0"/>
        <v>0</v>
      </c>
      <c r="H11" s="87">
        <f t="shared" ref="H11:H30" si="4">IF(G11&gt;0,I11-F11-1,0)</f>
        <v>0</v>
      </c>
      <c r="I11" s="88">
        <f t="shared" ref="I11:I29" si="5">IF(K11&gt;0,INT(K11)-0.5,0)</f>
        <v>0</v>
      </c>
      <c r="J11" s="89">
        <f t="shared" ref="J11:J29" si="6">IF(I11&lt;&gt;0,1,0)</f>
        <v>0</v>
      </c>
      <c r="K11" s="87">
        <f t="shared" ref="K11:L29" si="7">IF(ISERROR(S11),0,S11*$D11/100)</f>
        <v>0</v>
      </c>
      <c r="L11" s="87">
        <f t="shared" si="7"/>
        <v>0</v>
      </c>
      <c r="S11" s="12" t="e">
        <f t="shared" si="1"/>
        <v>#VALUE!</v>
      </c>
      <c r="T11" s="12" t="e">
        <f t="shared" ref="T11:T29" si="8">V11/X11</f>
        <v>#VALUE!</v>
      </c>
      <c r="U11" s="75" t="str">
        <f>'8. Submission results'!J10</f>
        <v/>
      </c>
      <c r="V11" s="75" t="str">
        <f>'8. Submission results'!K10</f>
        <v/>
      </c>
      <c r="W11" s="12" t="e">
        <f t="shared" ref="W11:W29" ca="1" si="9">Y11/X11</f>
        <v>#N/A</v>
      </c>
      <c r="X11" s="13" t="str">
        <f>'3. Weighting of ranked criteria'!E10</f>
        <v/>
      </c>
      <c r="Y11" s="75" t="e">
        <f ca="1">INDIRECT("'8. Submission results'!"&amp;$AA$8&amp;"10")</f>
        <v>#N/A</v>
      </c>
      <c r="Z11" s="12" t="str">
        <f>'8. Submission results'!$D$8</f>
        <v/>
      </c>
      <c r="AA11" s="6" t="s">
        <v>21</v>
      </c>
    </row>
    <row r="12" spans="2:27" s="12" customFormat="1" ht="23.1" customHeight="1" x14ac:dyDescent="0.2">
      <c r="B12" s="66" t="str">
        <f>'3. Weighting of ranked criteria'!B11</f>
        <v/>
      </c>
      <c r="C12" s="67" t="str">
        <f>'3. Weighting of ranked criteria'!C11</f>
        <v/>
      </c>
      <c r="D12" s="78" t="str">
        <f ca="1">IF(ISERROR(W12),"",'3. Weighting of ranked criteria'!D11)</f>
        <v/>
      </c>
      <c r="E12" s="79">
        <f t="shared" ca="1" si="2"/>
        <v>0</v>
      </c>
      <c r="F12" s="86">
        <f t="shared" si="3"/>
        <v>0</v>
      </c>
      <c r="G12" s="87">
        <f t="shared" si="0"/>
        <v>0</v>
      </c>
      <c r="H12" s="87">
        <f t="shared" si="4"/>
        <v>0</v>
      </c>
      <c r="I12" s="88">
        <f t="shared" si="5"/>
        <v>0</v>
      </c>
      <c r="J12" s="89">
        <f t="shared" si="6"/>
        <v>0</v>
      </c>
      <c r="K12" s="87">
        <f t="shared" si="7"/>
        <v>0</v>
      </c>
      <c r="L12" s="87">
        <f t="shared" si="7"/>
        <v>0</v>
      </c>
      <c r="S12" s="12" t="e">
        <f t="shared" si="1"/>
        <v>#VALUE!</v>
      </c>
      <c r="T12" s="12" t="e">
        <f t="shared" si="8"/>
        <v>#VALUE!</v>
      </c>
      <c r="U12" s="75" t="str">
        <f>'8. Submission results'!J11</f>
        <v/>
      </c>
      <c r="V12" s="75" t="str">
        <f>'8. Submission results'!K11</f>
        <v/>
      </c>
      <c r="W12" s="12" t="e">
        <f t="shared" ca="1" si="9"/>
        <v>#N/A</v>
      </c>
      <c r="X12" s="13" t="str">
        <f>'3. Weighting of ranked criteria'!E11</f>
        <v/>
      </c>
      <c r="Y12" s="75" t="e">
        <f ca="1">INDIRECT("'8. Submission results'!"&amp;$AA$8&amp;"11")</f>
        <v>#N/A</v>
      </c>
      <c r="Z12" s="12" t="str">
        <f>'8. Submission results'!$E$8</f>
        <v/>
      </c>
      <c r="AA12" s="6" t="s">
        <v>22</v>
      </c>
    </row>
    <row r="13" spans="2:27" s="12" customFormat="1" ht="23.1" customHeight="1" x14ac:dyDescent="0.2">
      <c r="B13" s="66" t="str">
        <f>'3. Weighting of ranked criteria'!B12</f>
        <v/>
      </c>
      <c r="C13" s="67" t="str">
        <f>'3. Weighting of ranked criteria'!C12</f>
        <v/>
      </c>
      <c r="D13" s="78" t="str">
        <f ca="1">IF(ISERROR(W13),"",'3. Weighting of ranked criteria'!D12)</f>
        <v/>
      </c>
      <c r="E13" s="79">
        <f t="shared" ca="1" si="2"/>
        <v>0</v>
      </c>
      <c r="F13" s="86">
        <f t="shared" si="3"/>
        <v>0</v>
      </c>
      <c r="G13" s="87">
        <f t="shared" si="0"/>
        <v>0</v>
      </c>
      <c r="H13" s="87">
        <f t="shared" si="4"/>
        <v>0</v>
      </c>
      <c r="I13" s="88">
        <f t="shared" si="5"/>
        <v>0</v>
      </c>
      <c r="J13" s="89">
        <f t="shared" si="6"/>
        <v>0</v>
      </c>
      <c r="K13" s="87">
        <f t="shared" si="7"/>
        <v>0</v>
      </c>
      <c r="L13" s="87">
        <f t="shared" si="7"/>
        <v>0</v>
      </c>
      <c r="S13" s="12" t="e">
        <f t="shared" si="1"/>
        <v>#VALUE!</v>
      </c>
      <c r="T13" s="12" t="e">
        <f t="shared" si="8"/>
        <v>#VALUE!</v>
      </c>
      <c r="U13" s="75" t="str">
        <f>'8. Submission results'!J12</f>
        <v/>
      </c>
      <c r="V13" s="75" t="str">
        <f>'8. Submission results'!K12</f>
        <v/>
      </c>
      <c r="W13" s="12" t="e">
        <f t="shared" ca="1" si="9"/>
        <v>#N/A</v>
      </c>
      <c r="X13" s="13" t="str">
        <f>'3. Weighting of ranked criteria'!E12</f>
        <v/>
      </c>
      <c r="Y13" s="75" t="e">
        <f ca="1">INDIRECT("'8. Submission results'!"&amp;$AA$8&amp;"12")</f>
        <v>#N/A</v>
      </c>
      <c r="Z13" s="12" t="str">
        <f>'8. Submission results'!$F$8</f>
        <v/>
      </c>
      <c r="AA13" s="6" t="s">
        <v>23</v>
      </c>
    </row>
    <row r="14" spans="2:27" s="12" customFormat="1" ht="23.1" customHeight="1" x14ac:dyDescent="0.2">
      <c r="B14" s="66" t="str">
        <f>'3. Weighting of ranked criteria'!B13</f>
        <v/>
      </c>
      <c r="C14" s="67" t="str">
        <f>'3. Weighting of ranked criteria'!C13</f>
        <v/>
      </c>
      <c r="D14" s="78" t="str">
        <f ca="1">IF(ISERROR(W14),"",'3. Weighting of ranked criteria'!D13)</f>
        <v/>
      </c>
      <c r="E14" s="79">
        <f t="shared" ca="1" si="2"/>
        <v>0</v>
      </c>
      <c r="F14" s="86">
        <f t="shared" si="3"/>
        <v>0</v>
      </c>
      <c r="G14" s="87">
        <f t="shared" si="0"/>
        <v>0</v>
      </c>
      <c r="H14" s="87">
        <f t="shared" si="4"/>
        <v>0</v>
      </c>
      <c r="I14" s="88">
        <f t="shared" si="5"/>
        <v>0</v>
      </c>
      <c r="J14" s="89">
        <f t="shared" si="6"/>
        <v>0</v>
      </c>
      <c r="K14" s="87">
        <f t="shared" si="7"/>
        <v>0</v>
      </c>
      <c r="L14" s="87">
        <f t="shared" si="7"/>
        <v>0</v>
      </c>
      <c r="S14" s="12" t="e">
        <f t="shared" si="1"/>
        <v>#VALUE!</v>
      </c>
      <c r="T14" s="12" t="e">
        <f t="shared" si="8"/>
        <v>#VALUE!</v>
      </c>
      <c r="U14" s="75" t="str">
        <f>'8. Submission results'!J13</f>
        <v/>
      </c>
      <c r="V14" s="75" t="str">
        <f>'8. Submission results'!K13</f>
        <v/>
      </c>
      <c r="W14" s="12" t="e">
        <f t="shared" ca="1" si="9"/>
        <v>#N/A</v>
      </c>
      <c r="X14" s="13" t="str">
        <f>'3. Weighting of ranked criteria'!E13</f>
        <v/>
      </c>
      <c r="Y14" s="75" t="e">
        <f ca="1">INDIRECT("'8. Submission results'!"&amp;$AA$8&amp;"13")</f>
        <v>#N/A</v>
      </c>
      <c r="Z14" s="12" t="str">
        <f>'8. Submission results'!$G$8</f>
        <v/>
      </c>
      <c r="AA14" s="6" t="s">
        <v>24</v>
      </c>
    </row>
    <row r="15" spans="2:27" s="12" customFormat="1" ht="23.1" customHeight="1" x14ac:dyDescent="0.2">
      <c r="B15" s="66" t="str">
        <f>'3. Weighting of ranked criteria'!B14</f>
        <v/>
      </c>
      <c r="C15" s="67" t="str">
        <f>'3. Weighting of ranked criteria'!C14</f>
        <v/>
      </c>
      <c r="D15" s="78" t="str">
        <f ca="1">IF(ISERROR(W15),"",'3. Weighting of ranked criteria'!D14)</f>
        <v/>
      </c>
      <c r="E15" s="79">
        <f t="shared" ca="1" si="2"/>
        <v>0</v>
      </c>
      <c r="F15" s="86">
        <f t="shared" si="3"/>
        <v>0</v>
      </c>
      <c r="G15" s="87">
        <f t="shared" si="0"/>
        <v>0</v>
      </c>
      <c r="H15" s="87">
        <f t="shared" si="4"/>
        <v>0</v>
      </c>
      <c r="I15" s="88">
        <f t="shared" si="5"/>
        <v>0</v>
      </c>
      <c r="J15" s="89">
        <f t="shared" si="6"/>
        <v>0</v>
      </c>
      <c r="K15" s="87">
        <f t="shared" si="7"/>
        <v>0</v>
      </c>
      <c r="L15" s="87">
        <f t="shared" si="7"/>
        <v>0</v>
      </c>
      <c r="S15" s="12" t="e">
        <f t="shared" si="1"/>
        <v>#VALUE!</v>
      </c>
      <c r="T15" s="12" t="e">
        <f t="shared" si="8"/>
        <v>#VALUE!</v>
      </c>
      <c r="U15" s="75" t="str">
        <f>'8. Submission results'!J14</f>
        <v/>
      </c>
      <c r="V15" s="75" t="str">
        <f>'8. Submission results'!K14</f>
        <v/>
      </c>
      <c r="W15" s="12" t="e">
        <f t="shared" ca="1" si="9"/>
        <v>#N/A</v>
      </c>
      <c r="X15" s="13" t="str">
        <f>'3. Weighting of ranked criteria'!E14</f>
        <v/>
      </c>
      <c r="Y15" s="75" t="e">
        <f ca="1">INDIRECT("'8. Submission results'!"&amp;$AA$8&amp;"14")</f>
        <v>#N/A</v>
      </c>
      <c r="Z15" s="12" t="str">
        <f>'8. Submission results'!$H$8</f>
        <v/>
      </c>
      <c r="AA15" s="6" t="s">
        <v>25</v>
      </c>
    </row>
    <row r="16" spans="2:27" s="12" customFormat="1" ht="23.1" customHeight="1" x14ac:dyDescent="0.2">
      <c r="B16" s="66" t="str">
        <f>'3. Weighting of ranked criteria'!B15</f>
        <v/>
      </c>
      <c r="C16" s="67" t="str">
        <f>'3. Weighting of ranked criteria'!C15</f>
        <v/>
      </c>
      <c r="D16" s="78" t="str">
        <f ca="1">IF(ISERROR(W16),"",'3. Weighting of ranked criteria'!D15)</f>
        <v/>
      </c>
      <c r="E16" s="79">
        <f t="shared" ca="1" si="2"/>
        <v>0</v>
      </c>
      <c r="F16" s="86">
        <f t="shared" si="3"/>
        <v>0</v>
      </c>
      <c r="G16" s="87">
        <f t="shared" si="0"/>
        <v>0</v>
      </c>
      <c r="H16" s="87">
        <f t="shared" si="4"/>
        <v>0</v>
      </c>
      <c r="I16" s="88">
        <f t="shared" si="5"/>
        <v>0</v>
      </c>
      <c r="J16" s="89">
        <f t="shared" si="6"/>
        <v>0</v>
      </c>
      <c r="K16" s="87">
        <f t="shared" si="7"/>
        <v>0</v>
      </c>
      <c r="L16" s="87">
        <f t="shared" si="7"/>
        <v>0</v>
      </c>
      <c r="S16" s="12" t="e">
        <f t="shared" si="1"/>
        <v>#VALUE!</v>
      </c>
      <c r="T16" s="12" t="e">
        <f t="shared" si="8"/>
        <v>#VALUE!</v>
      </c>
      <c r="U16" s="75" t="str">
        <f>'8. Submission results'!J15</f>
        <v/>
      </c>
      <c r="V16" s="75" t="str">
        <f>'8. Submission results'!K15</f>
        <v/>
      </c>
      <c r="W16" s="12" t="e">
        <f t="shared" ca="1" si="9"/>
        <v>#N/A</v>
      </c>
      <c r="X16" s="13" t="str">
        <f>'3. Weighting of ranked criteria'!E15</f>
        <v/>
      </c>
      <c r="Y16" s="75" t="e">
        <f ca="1">INDIRECT("'8. Submission results'!"&amp;$AA$8&amp;"15")</f>
        <v>#N/A</v>
      </c>
      <c r="AA16" s="6"/>
    </row>
    <row r="17" spans="2:27" s="12" customFormat="1" ht="23.1" customHeight="1" x14ac:dyDescent="0.2">
      <c r="B17" s="66" t="str">
        <f>'3. Weighting of ranked criteria'!B16</f>
        <v/>
      </c>
      <c r="C17" s="67" t="str">
        <f>'3. Weighting of ranked criteria'!C16</f>
        <v/>
      </c>
      <c r="D17" s="78" t="str">
        <f ca="1">IF(ISERROR(W17),"",'3. Weighting of ranked criteria'!D16)</f>
        <v/>
      </c>
      <c r="E17" s="79">
        <f t="shared" ca="1" si="2"/>
        <v>0</v>
      </c>
      <c r="F17" s="86">
        <f t="shared" si="3"/>
        <v>0</v>
      </c>
      <c r="G17" s="87">
        <f t="shared" si="0"/>
        <v>0</v>
      </c>
      <c r="H17" s="87">
        <f t="shared" si="4"/>
        <v>0</v>
      </c>
      <c r="I17" s="88">
        <f t="shared" si="5"/>
        <v>0</v>
      </c>
      <c r="J17" s="89">
        <f t="shared" si="6"/>
        <v>0</v>
      </c>
      <c r="K17" s="87">
        <f t="shared" si="7"/>
        <v>0</v>
      </c>
      <c r="L17" s="87">
        <f t="shared" si="7"/>
        <v>0</v>
      </c>
      <c r="S17" s="12" t="e">
        <f t="shared" si="1"/>
        <v>#VALUE!</v>
      </c>
      <c r="T17" s="12" t="e">
        <f t="shared" si="8"/>
        <v>#VALUE!</v>
      </c>
      <c r="U17" s="75" t="str">
        <f>'8. Submission results'!J16</f>
        <v/>
      </c>
      <c r="V17" s="75" t="str">
        <f>'8. Submission results'!K16</f>
        <v/>
      </c>
      <c r="W17" s="12" t="e">
        <f t="shared" ca="1" si="9"/>
        <v>#N/A</v>
      </c>
      <c r="X17" s="13" t="str">
        <f>'3. Weighting of ranked criteria'!E16</f>
        <v/>
      </c>
      <c r="Y17" s="75" t="e">
        <f ca="1">INDIRECT("'8. Submission results'!"&amp;$AA$8&amp;"16")</f>
        <v>#N/A</v>
      </c>
      <c r="AA17" s="6"/>
    </row>
    <row r="18" spans="2:27" s="12" customFormat="1" ht="23.1" customHeight="1" x14ac:dyDescent="0.2">
      <c r="B18" s="66" t="str">
        <f>'3. Weighting of ranked criteria'!B17</f>
        <v/>
      </c>
      <c r="C18" s="67" t="str">
        <f>'3. Weighting of ranked criteria'!C17</f>
        <v/>
      </c>
      <c r="D18" s="78" t="str">
        <f ca="1">IF(ISERROR(W18),"",'3. Weighting of ranked criteria'!D17)</f>
        <v/>
      </c>
      <c r="E18" s="79">
        <f t="shared" ca="1" si="2"/>
        <v>0</v>
      </c>
      <c r="F18" s="86">
        <f t="shared" si="3"/>
        <v>0</v>
      </c>
      <c r="G18" s="87">
        <f t="shared" si="0"/>
        <v>0</v>
      </c>
      <c r="H18" s="87">
        <f t="shared" si="4"/>
        <v>0</v>
      </c>
      <c r="I18" s="88">
        <f t="shared" si="5"/>
        <v>0</v>
      </c>
      <c r="J18" s="89">
        <f t="shared" si="6"/>
        <v>0</v>
      </c>
      <c r="K18" s="87">
        <f t="shared" si="7"/>
        <v>0</v>
      </c>
      <c r="L18" s="87">
        <f t="shared" si="7"/>
        <v>0</v>
      </c>
      <c r="S18" s="12" t="e">
        <f t="shared" si="1"/>
        <v>#VALUE!</v>
      </c>
      <c r="T18" s="12" t="e">
        <f t="shared" si="8"/>
        <v>#VALUE!</v>
      </c>
      <c r="U18" s="75" t="str">
        <f>'8. Submission results'!J17</f>
        <v/>
      </c>
      <c r="V18" s="75" t="str">
        <f>'8. Submission results'!K17</f>
        <v/>
      </c>
      <c r="W18" s="12" t="e">
        <f t="shared" ca="1" si="9"/>
        <v>#N/A</v>
      </c>
      <c r="X18" s="13" t="str">
        <f>'3. Weighting of ranked criteria'!E17</f>
        <v/>
      </c>
      <c r="Y18" s="75" t="e">
        <f ca="1">INDIRECT("'8. Submission results'!"&amp;$AA$8&amp;"17")</f>
        <v>#N/A</v>
      </c>
      <c r="AA18" s="6"/>
    </row>
    <row r="19" spans="2:27" s="12" customFormat="1" ht="23.1" customHeight="1" x14ac:dyDescent="0.2">
      <c r="B19" s="66" t="str">
        <f>'3. Weighting of ranked criteria'!B18</f>
        <v/>
      </c>
      <c r="C19" s="67" t="str">
        <f>'3. Weighting of ranked criteria'!C18</f>
        <v/>
      </c>
      <c r="D19" s="78" t="str">
        <f ca="1">IF(ISERROR(W19),"",'3. Weighting of ranked criteria'!D18)</f>
        <v/>
      </c>
      <c r="E19" s="79">
        <f t="shared" ca="1" si="2"/>
        <v>0</v>
      </c>
      <c r="F19" s="86">
        <f t="shared" si="3"/>
        <v>0</v>
      </c>
      <c r="G19" s="87">
        <f t="shared" si="0"/>
        <v>0</v>
      </c>
      <c r="H19" s="87">
        <f t="shared" si="4"/>
        <v>0</v>
      </c>
      <c r="I19" s="88">
        <f t="shared" si="5"/>
        <v>0</v>
      </c>
      <c r="J19" s="89">
        <f t="shared" si="6"/>
        <v>0</v>
      </c>
      <c r="K19" s="87">
        <f t="shared" si="7"/>
        <v>0</v>
      </c>
      <c r="L19" s="87">
        <f t="shared" si="7"/>
        <v>0</v>
      </c>
      <c r="S19" s="12" t="e">
        <f t="shared" si="1"/>
        <v>#VALUE!</v>
      </c>
      <c r="T19" s="12" t="e">
        <f t="shared" si="8"/>
        <v>#VALUE!</v>
      </c>
      <c r="U19" s="75" t="str">
        <f>'8. Submission results'!J18</f>
        <v/>
      </c>
      <c r="V19" s="75" t="str">
        <f>'8. Submission results'!K18</f>
        <v/>
      </c>
      <c r="W19" s="12" t="e">
        <f t="shared" ca="1" si="9"/>
        <v>#N/A</v>
      </c>
      <c r="X19" s="13" t="str">
        <f>'3. Weighting of ranked criteria'!E18</f>
        <v/>
      </c>
      <c r="Y19" s="75" t="e">
        <f ca="1">INDIRECT("'8. Submission results'!"&amp;$AA$8&amp;"18")</f>
        <v>#N/A</v>
      </c>
      <c r="AA19" s="6"/>
    </row>
    <row r="20" spans="2:27" s="12" customFormat="1" ht="23.1" customHeight="1" x14ac:dyDescent="0.2">
      <c r="B20" s="66" t="str">
        <f>'3. Weighting of ranked criteria'!B19</f>
        <v/>
      </c>
      <c r="C20" s="67" t="str">
        <f>'3. Weighting of ranked criteria'!C19</f>
        <v/>
      </c>
      <c r="D20" s="78" t="str">
        <f ca="1">IF(ISERROR(W20),"",'3. Weighting of ranked criteria'!D19)</f>
        <v/>
      </c>
      <c r="E20" s="79">
        <f t="shared" ca="1" si="2"/>
        <v>0</v>
      </c>
      <c r="F20" s="86">
        <f t="shared" si="3"/>
        <v>0</v>
      </c>
      <c r="G20" s="87">
        <f t="shared" si="0"/>
        <v>0</v>
      </c>
      <c r="H20" s="87">
        <f t="shared" si="4"/>
        <v>0</v>
      </c>
      <c r="I20" s="88">
        <f t="shared" si="5"/>
        <v>0</v>
      </c>
      <c r="J20" s="89">
        <f t="shared" si="6"/>
        <v>0</v>
      </c>
      <c r="K20" s="87">
        <f t="shared" si="7"/>
        <v>0</v>
      </c>
      <c r="L20" s="87">
        <f t="shared" si="7"/>
        <v>0</v>
      </c>
      <c r="S20" s="12" t="e">
        <f t="shared" si="1"/>
        <v>#VALUE!</v>
      </c>
      <c r="T20" s="12" t="e">
        <f t="shared" si="8"/>
        <v>#VALUE!</v>
      </c>
      <c r="U20" s="75" t="str">
        <f>'8. Submission results'!J19</f>
        <v/>
      </c>
      <c r="V20" s="75" t="str">
        <f>'8. Submission results'!K19</f>
        <v/>
      </c>
      <c r="W20" s="12" t="e">
        <f t="shared" ca="1" si="9"/>
        <v>#N/A</v>
      </c>
      <c r="X20" s="13" t="str">
        <f>'3. Weighting of ranked criteria'!E19</f>
        <v/>
      </c>
      <c r="Y20" s="75" t="e">
        <f ca="1">INDIRECT("'8. Submission results'!"&amp;$AA$8&amp;"19")</f>
        <v>#N/A</v>
      </c>
      <c r="AA20" s="6"/>
    </row>
    <row r="21" spans="2:27" s="12" customFormat="1" ht="23.1" customHeight="1" x14ac:dyDescent="0.2">
      <c r="B21" s="66" t="str">
        <f>'3. Weighting of ranked criteria'!B20</f>
        <v/>
      </c>
      <c r="C21" s="67" t="str">
        <f>'3. Weighting of ranked criteria'!C20</f>
        <v/>
      </c>
      <c r="D21" s="78" t="str">
        <f ca="1">IF(ISERROR(W21),"",'3. Weighting of ranked criteria'!D20)</f>
        <v/>
      </c>
      <c r="E21" s="79">
        <f t="shared" ca="1" si="2"/>
        <v>0</v>
      </c>
      <c r="F21" s="86">
        <f t="shared" si="3"/>
        <v>0</v>
      </c>
      <c r="G21" s="87">
        <f t="shared" si="0"/>
        <v>0</v>
      </c>
      <c r="H21" s="87">
        <f t="shared" si="4"/>
        <v>0</v>
      </c>
      <c r="I21" s="88">
        <f t="shared" si="5"/>
        <v>0</v>
      </c>
      <c r="J21" s="89">
        <f t="shared" si="6"/>
        <v>0</v>
      </c>
      <c r="K21" s="87">
        <f t="shared" si="7"/>
        <v>0</v>
      </c>
      <c r="L21" s="87">
        <f t="shared" si="7"/>
        <v>0</v>
      </c>
      <c r="S21" s="12" t="e">
        <f t="shared" si="1"/>
        <v>#VALUE!</v>
      </c>
      <c r="T21" s="12" t="e">
        <f t="shared" si="8"/>
        <v>#VALUE!</v>
      </c>
      <c r="U21" s="75" t="str">
        <f>'8. Submission results'!J20</f>
        <v/>
      </c>
      <c r="V21" s="75" t="str">
        <f>'8. Submission results'!K20</f>
        <v/>
      </c>
      <c r="W21" s="12" t="e">
        <f t="shared" ca="1" si="9"/>
        <v>#N/A</v>
      </c>
      <c r="X21" s="13" t="str">
        <f>'3. Weighting of ranked criteria'!E20</f>
        <v/>
      </c>
      <c r="Y21" s="75" t="e">
        <f ca="1">INDIRECT("'8. Submission results'!"&amp;$AA$8&amp;"20")</f>
        <v>#N/A</v>
      </c>
      <c r="AA21" s="6"/>
    </row>
    <row r="22" spans="2:27" s="12" customFormat="1" ht="23.1" customHeight="1" x14ac:dyDescent="0.2">
      <c r="B22" s="66" t="str">
        <f>'3. Weighting of ranked criteria'!B21</f>
        <v/>
      </c>
      <c r="C22" s="67" t="str">
        <f>'3. Weighting of ranked criteria'!C21</f>
        <v/>
      </c>
      <c r="D22" s="78" t="str">
        <f ca="1">IF(ISERROR(W22),"",'3. Weighting of ranked criteria'!D21)</f>
        <v/>
      </c>
      <c r="E22" s="79">
        <f t="shared" ca="1" si="2"/>
        <v>0</v>
      </c>
      <c r="F22" s="86">
        <f t="shared" si="3"/>
        <v>0</v>
      </c>
      <c r="G22" s="87">
        <f t="shared" si="0"/>
        <v>0</v>
      </c>
      <c r="H22" s="87">
        <f t="shared" si="4"/>
        <v>0</v>
      </c>
      <c r="I22" s="88">
        <f t="shared" si="5"/>
        <v>0</v>
      </c>
      <c r="J22" s="89">
        <f t="shared" si="6"/>
        <v>0</v>
      </c>
      <c r="K22" s="87">
        <f t="shared" si="7"/>
        <v>0</v>
      </c>
      <c r="L22" s="87">
        <f t="shared" si="7"/>
        <v>0</v>
      </c>
      <c r="S22" s="12" t="e">
        <f t="shared" si="1"/>
        <v>#VALUE!</v>
      </c>
      <c r="T22" s="12" t="e">
        <f t="shared" si="8"/>
        <v>#VALUE!</v>
      </c>
      <c r="U22" s="75" t="str">
        <f>'8. Submission results'!J21</f>
        <v/>
      </c>
      <c r="V22" s="75" t="str">
        <f>'8. Submission results'!K21</f>
        <v/>
      </c>
      <c r="W22" s="12" t="e">
        <f t="shared" ca="1" si="9"/>
        <v>#N/A</v>
      </c>
      <c r="X22" s="13" t="str">
        <f>'3. Weighting of ranked criteria'!E21</f>
        <v/>
      </c>
      <c r="Y22" s="75" t="e">
        <f ca="1">INDIRECT("'8. Submission results'!"&amp;$AA$8&amp;"21")</f>
        <v>#N/A</v>
      </c>
      <c r="AA22" s="6"/>
    </row>
    <row r="23" spans="2:27" s="12" customFormat="1" ht="23.1" customHeight="1" x14ac:dyDescent="0.2">
      <c r="B23" s="66" t="str">
        <f>'3. Weighting of ranked criteria'!B22</f>
        <v/>
      </c>
      <c r="C23" s="67" t="str">
        <f>'3. Weighting of ranked criteria'!C22</f>
        <v/>
      </c>
      <c r="D23" s="78" t="str">
        <f ca="1">IF(ISERROR(W23),"",'3. Weighting of ranked criteria'!D22)</f>
        <v/>
      </c>
      <c r="E23" s="79">
        <f t="shared" ca="1" si="2"/>
        <v>0</v>
      </c>
      <c r="F23" s="86">
        <f t="shared" si="3"/>
        <v>0</v>
      </c>
      <c r="G23" s="87">
        <f t="shared" si="0"/>
        <v>0</v>
      </c>
      <c r="H23" s="87">
        <f t="shared" si="4"/>
        <v>0</v>
      </c>
      <c r="I23" s="88">
        <f t="shared" si="5"/>
        <v>0</v>
      </c>
      <c r="J23" s="89">
        <f t="shared" si="6"/>
        <v>0</v>
      </c>
      <c r="K23" s="87">
        <f t="shared" si="7"/>
        <v>0</v>
      </c>
      <c r="L23" s="87">
        <f t="shared" si="7"/>
        <v>0</v>
      </c>
      <c r="S23" s="12" t="e">
        <f t="shared" si="1"/>
        <v>#VALUE!</v>
      </c>
      <c r="T23" s="12" t="e">
        <f t="shared" si="8"/>
        <v>#VALUE!</v>
      </c>
      <c r="U23" s="75" t="str">
        <f>'8. Submission results'!J22</f>
        <v/>
      </c>
      <c r="V23" s="75" t="str">
        <f>'8. Submission results'!K22</f>
        <v/>
      </c>
      <c r="W23" s="12" t="e">
        <f t="shared" ca="1" si="9"/>
        <v>#N/A</v>
      </c>
      <c r="X23" s="13" t="str">
        <f>'3. Weighting of ranked criteria'!E22</f>
        <v/>
      </c>
      <c r="Y23" s="75" t="e">
        <f ca="1">INDIRECT("'8. Submission results'!"&amp;$AA$8&amp;"22")</f>
        <v>#N/A</v>
      </c>
      <c r="AA23" s="6"/>
    </row>
    <row r="24" spans="2:27" s="12" customFormat="1" ht="23.1" customHeight="1" x14ac:dyDescent="0.2">
      <c r="B24" s="66" t="str">
        <f>'3. Weighting of ranked criteria'!B23</f>
        <v/>
      </c>
      <c r="C24" s="67" t="str">
        <f>'3. Weighting of ranked criteria'!C23</f>
        <v/>
      </c>
      <c r="D24" s="78" t="str">
        <f ca="1">IF(ISERROR(W24),"",'3. Weighting of ranked criteria'!D23)</f>
        <v/>
      </c>
      <c r="E24" s="79">
        <f t="shared" ca="1" si="2"/>
        <v>0</v>
      </c>
      <c r="F24" s="86">
        <f t="shared" si="3"/>
        <v>0</v>
      </c>
      <c r="G24" s="87">
        <f t="shared" si="0"/>
        <v>0</v>
      </c>
      <c r="H24" s="87">
        <f t="shared" si="4"/>
        <v>0</v>
      </c>
      <c r="I24" s="88">
        <f t="shared" si="5"/>
        <v>0</v>
      </c>
      <c r="J24" s="89">
        <f t="shared" si="6"/>
        <v>0</v>
      </c>
      <c r="K24" s="87">
        <f t="shared" si="7"/>
        <v>0</v>
      </c>
      <c r="L24" s="87">
        <f t="shared" si="7"/>
        <v>0</v>
      </c>
      <c r="S24" s="12" t="e">
        <f t="shared" si="1"/>
        <v>#VALUE!</v>
      </c>
      <c r="T24" s="12" t="e">
        <f t="shared" si="8"/>
        <v>#VALUE!</v>
      </c>
      <c r="U24" s="75" t="str">
        <f>'8. Submission results'!J23</f>
        <v/>
      </c>
      <c r="V24" s="75" t="str">
        <f>'8. Submission results'!K23</f>
        <v/>
      </c>
      <c r="W24" s="12" t="e">
        <f t="shared" ca="1" si="9"/>
        <v>#N/A</v>
      </c>
      <c r="X24" s="13" t="str">
        <f>'3. Weighting of ranked criteria'!E23</f>
        <v/>
      </c>
      <c r="Y24" s="75" t="e">
        <f ca="1">INDIRECT("'8. Submission results'!"&amp;$AA$8&amp;"23")</f>
        <v>#N/A</v>
      </c>
      <c r="AA24" s="6"/>
    </row>
    <row r="25" spans="2:27" s="12" customFormat="1" ht="23.1" customHeight="1" x14ac:dyDescent="0.2">
      <c r="B25" s="66" t="str">
        <f>'3. Weighting of ranked criteria'!B24</f>
        <v/>
      </c>
      <c r="C25" s="67" t="str">
        <f>'3. Weighting of ranked criteria'!C24</f>
        <v/>
      </c>
      <c r="D25" s="78" t="str">
        <f ca="1">IF(ISERROR(W25),"",'3. Weighting of ranked criteria'!D24)</f>
        <v/>
      </c>
      <c r="E25" s="79">
        <f t="shared" ca="1" si="2"/>
        <v>0</v>
      </c>
      <c r="F25" s="86">
        <f t="shared" si="3"/>
        <v>0</v>
      </c>
      <c r="G25" s="87">
        <f t="shared" si="0"/>
        <v>0</v>
      </c>
      <c r="H25" s="87">
        <f t="shared" si="4"/>
        <v>0</v>
      </c>
      <c r="I25" s="88">
        <f t="shared" si="5"/>
        <v>0</v>
      </c>
      <c r="J25" s="89">
        <f t="shared" si="6"/>
        <v>0</v>
      </c>
      <c r="K25" s="87">
        <f t="shared" si="7"/>
        <v>0</v>
      </c>
      <c r="L25" s="87">
        <f t="shared" si="7"/>
        <v>0</v>
      </c>
      <c r="S25" s="12" t="e">
        <f t="shared" si="1"/>
        <v>#VALUE!</v>
      </c>
      <c r="T25" s="12" t="e">
        <f t="shared" si="8"/>
        <v>#VALUE!</v>
      </c>
      <c r="U25" s="75" t="str">
        <f>'8. Submission results'!J24</f>
        <v/>
      </c>
      <c r="V25" s="75" t="str">
        <f>'8. Submission results'!K24</f>
        <v/>
      </c>
      <c r="W25" s="12" t="e">
        <f t="shared" ca="1" si="9"/>
        <v>#N/A</v>
      </c>
      <c r="X25" s="13" t="str">
        <f>'3. Weighting of ranked criteria'!E24</f>
        <v/>
      </c>
      <c r="Y25" s="75" t="e">
        <f ca="1">INDIRECT("'8. Submission results'!"&amp;$AA$8&amp;"24")</f>
        <v>#N/A</v>
      </c>
      <c r="AA25" s="6"/>
    </row>
    <row r="26" spans="2:27" s="12" customFormat="1" ht="23.1" customHeight="1" x14ac:dyDescent="0.2">
      <c r="B26" s="66" t="str">
        <f>'3. Weighting of ranked criteria'!B25</f>
        <v/>
      </c>
      <c r="C26" s="67" t="str">
        <f>'3. Weighting of ranked criteria'!C25</f>
        <v/>
      </c>
      <c r="D26" s="78" t="str">
        <f ca="1">IF(ISERROR(W26),"",'3. Weighting of ranked criteria'!D25)</f>
        <v/>
      </c>
      <c r="E26" s="79">
        <f t="shared" ca="1" si="2"/>
        <v>0</v>
      </c>
      <c r="F26" s="86">
        <f t="shared" si="3"/>
        <v>0</v>
      </c>
      <c r="G26" s="87">
        <f t="shared" si="0"/>
        <v>0</v>
      </c>
      <c r="H26" s="87">
        <f t="shared" si="4"/>
        <v>0</v>
      </c>
      <c r="I26" s="88">
        <f t="shared" si="5"/>
        <v>0</v>
      </c>
      <c r="J26" s="89">
        <f t="shared" si="6"/>
        <v>0</v>
      </c>
      <c r="K26" s="87">
        <f t="shared" si="7"/>
        <v>0</v>
      </c>
      <c r="L26" s="87">
        <f t="shared" si="7"/>
        <v>0</v>
      </c>
      <c r="S26" s="12" t="e">
        <f t="shared" si="1"/>
        <v>#VALUE!</v>
      </c>
      <c r="T26" s="12" t="e">
        <f t="shared" si="8"/>
        <v>#VALUE!</v>
      </c>
      <c r="U26" s="75" t="str">
        <f>'8. Submission results'!J25</f>
        <v/>
      </c>
      <c r="V26" s="75" t="str">
        <f>'8. Submission results'!K25</f>
        <v/>
      </c>
      <c r="W26" s="12" t="e">
        <f t="shared" ca="1" si="9"/>
        <v>#N/A</v>
      </c>
      <c r="X26" s="13" t="str">
        <f>'3. Weighting of ranked criteria'!E25</f>
        <v/>
      </c>
      <c r="Y26" s="75" t="e">
        <f ca="1">INDIRECT("'8. Submission results'!"&amp;$AA$8&amp;"25")</f>
        <v>#N/A</v>
      </c>
      <c r="AA26" s="6"/>
    </row>
    <row r="27" spans="2:27" s="12" customFormat="1" ht="23.1" customHeight="1" x14ac:dyDescent="0.2">
      <c r="B27" s="66" t="str">
        <f>'3. Weighting of ranked criteria'!B26</f>
        <v/>
      </c>
      <c r="C27" s="67" t="str">
        <f>'3. Weighting of ranked criteria'!C26</f>
        <v/>
      </c>
      <c r="D27" s="78" t="str">
        <f ca="1">IF(ISERROR(W27),"",'3. Weighting of ranked criteria'!D26)</f>
        <v/>
      </c>
      <c r="E27" s="79">
        <f t="shared" ca="1" si="2"/>
        <v>0</v>
      </c>
      <c r="F27" s="86">
        <f t="shared" si="3"/>
        <v>0</v>
      </c>
      <c r="G27" s="87">
        <f t="shared" si="0"/>
        <v>0</v>
      </c>
      <c r="H27" s="87">
        <f t="shared" si="4"/>
        <v>0</v>
      </c>
      <c r="I27" s="88">
        <f t="shared" si="5"/>
        <v>0</v>
      </c>
      <c r="J27" s="89">
        <f t="shared" si="6"/>
        <v>0</v>
      </c>
      <c r="K27" s="87">
        <f t="shared" si="7"/>
        <v>0</v>
      </c>
      <c r="L27" s="87">
        <f t="shared" si="7"/>
        <v>0</v>
      </c>
      <c r="S27" s="12" t="e">
        <f t="shared" si="1"/>
        <v>#VALUE!</v>
      </c>
      <c r="T27" s="12" t="e">
        <f t="shared" si="8"/>
        <v>#VALUE!</v>
      </c>
      <c r="U27" s="75" t="str">
        <f>'8. Submission results'!J26</f>
        <v/>
      </c>
      <c r="V27" s="75" t="str">
        <f>'8. Submission results'!K26</f>
        <v/>
      </c>
      <c r="W27" s="12" t="e">
        <f t="shared" ca="1" si="9"/>
        <v>#N/A</v>
      </c>
      <c r="X27" s="13" t="str">
        <f>'3. Weighting of ranked criteria'!E26</f>
        <v/>
      </c>
      <c r="Y27" s="75" t="e">
        <f ca="1">INDIRECT("'8. Submission results'!"&amp;$AA$8&amp;"26")</f>
        <v>#N/A</v>
      </c>
      <c r="AA27" s="6"/>
    </row>
    <row r="28" spans="2:27" s="12" customFormat="1" ht="23.1" customHeight="1" x14ac:dyDescent="0.2">
      <c r="B28" s="66" t="str">
        <f>'3. Weighting of ranked criteria'!B27</f>
        <v/>
      </c>
      <c r="C28" s="67" t="str">
        <f>'3. Weighting of ranked criteria'!C27</f>
        <v/>
      </c>
      <c r="D28" s="78" t="str">
        <f ca="1">IF(ISERROR(W28),"",'3. Weighting of ranked criteria'!D27)</f>
        <v/>
      </c>
      <c r="E28" s="79">
        <f t="shared" ca="1" si="2"/>
        <v>0</v>
      </c>
      <c r="F28" s="86">
        <f t="shared" si="3"/>
        <v>0</v>
      </c>
      <c r="G28" s="87">
        <f t="shared" si="0"/>
        <v>0</v>
      </c>
      <c r="H28" s="87">
        <f t="shared" si="4"/>
        <v>0</v>
      </c>
      <c r="I28" s="88">
        <f t="shared" si="5"/>
        <v>0</v>
      </c>
      <c r="J28" s="89">
        <f t="shared" si="6"/>
        <v>0</v>
      </c>
      <c r="K28" s="87">
        <f t="shared" si="7"/>
        <v>0</v>
      </c>
      <c r="L28" s="87">
        <f t="shared" si="7"/>
        <v>0</v>
      </c>
      <c r="S28" s="12" t="e">
        <f t="shared" si="1"/>
        <v>#VALUE!</v>
      </c>
      <c r="T28" s="12" t="e">
        <f t="shared" si="8"/>
        <v>#VALUE!</v>
      </c>
      <c r="U28" s="75" t="str">
        <f>'8. Submission results'!J27</f>
        <v/>
      </c>
      <c r="V28" s="75" t="str">
        <f>'8. Submission results'!K27</f>
        <v/>
      </c>
      <c r="W28" s="12" t="e">
        <f t="shared" ca="1" si="9"/>
        <v>#N/A</v>
      </c>
      <c r="X28" s="13" t="str">
        <f>'3. Weighting of ranked criteria'!E27</f>
        <v/>
      </c>
      <c r="Y28" s="75" t="e">
        <f ca="1">INDIRECT("'8. Submission results'!"&amp;$AA$8&amp;"27")</f>
        <v>#N/A</v>
      </c>
      <c r="AA28" s="6"/>
    </row>
    <row r="29" spans="2:27" s="12" customFormat="1" ht="23.1" customHeight="1" x14ac:dyDescent="0.2">
      <c r="B29" s="66" t="str">
        <f>'3. Weighting of ranked criteria'!B28</f>
        <v/>
      </c>
      <c r="C29" s="67" t="str">
        <f>'3. Weighting of ranked criteria'!C28</f>
        <v/>
      </c>
      <c r="D29" s="78" t="str">
        <f ca="1">IF(ISERROR(W29),"",'3. Weighting of ranked criteria'!D28)</f>
        <v/>
      </c>
      <c r="E29" s="79">
        <f t="shared" ca="1" si="2"/>
        <v>0</v>
      </c>
      <c r="F29" s="86">
        <f t="shared" si="3"/>
        <v>0</v>
      </c>
      <c r="G29" s="87">
        <f t="shared" si="0"/>
        <v>0</v>
      </c>
      <c r="H29" s="87">
        <f t="shared" si="4"/>
        <v>0</v>
      </c>
      <c r="I29" s="88">
        <f t="shared" si="5"/>
        <v>0</v>
      </c>
      <c r="J29" s="89">
        <f t="shared" si="6"/>
        <v>0</v>
      </c>
      <c r="K29" s="87">
        <f t="shared" si="7"/>
        <v>0</v>
      </c>
      <c r="L29" s="87">
        <f t="shared" si="7"/>
        <v>0</v>
      </c>
      <c r="S29" s="12" t="e">
        <f t="shared" si="1"/>
        <v>#VALUE!</v>
      </c>
      <c r="T29" s="12" t="e">
        <f t="shared" si="8"/>
        <v>#VALUE!</v>
      </c>
      <c r="U29" s="75" t="str">
        <f>'8. Submission results'!J28</f>
        <v/>
      </c>
      <c r="V29" s="75" t="str">
        <f>'8. Submission results'!K28</f>
        <v/>
      </c>
      <c r="W29" s="12" t="e">
        <f t="shared" ca="1" si="9"/>
        <v>#N/A</v>
      </c>
      <c r="X29" s="13" t="str">
        <f>'3. Weighting of ranked criteria'!E28</f>
        <v/>
      </c>
      <c r="Y29" s="75" t="e">
        <f ca="1">INDIRECT("'8. Submission results'!"&amp;$AA$8&amp;"28")</f>
        <v>#N/A</v>
      </c>
      <c r="AA29" s="6"/>
    </row>
    <row r="30" spans="2:27" x14ac:dyDescent="0.2">
      <c r="H30" s="87">
        <f t="shared" si="4"/>
        <v>0</v>
      </c>
    </row>
    <row r="31" spans="2:27" hidden="1" x14ac:dyDescent="0.2">
      <c r="D31" s="10">
        <f ca="1">SUM(D10:D29)</f>
        <v>0</v>
      </c>
    </row>
  </sheetData>
  <sheetProtection password="82A7" sheet="1"/>
  <mergeCells count="3">
    <mergeCell ref="B3:E3"/>
    <mergeCell ref="B6:D6"/>
    <mergeCell ref="M3:R6"/>
  </mergeCells>
  <phoneticPr fontId="3" type="noConversion"/>
  <conditionalFormatting sqref="K10:L29 H10:H30 D10:G29">
    <cfRule type="cellIs" dxfId="53" priority="1" stopIfTrue="1" operator="equal">
      <formula>0</formula>
    </cfRule>
  </conditionalFormatting>
  <dataValidations count="1">
    <dataValidation type="list" allowBlank="1" showInputMessage="1" showErrorMessage="1" sqref="C4">
      <formula1>$Z$10:$Z$15</formula1>
    </dataValidation>
  </dataValidations>
  <pageMargins left="0.75000000000000011" right="0.75000000000000011" top="1" bottom="1" header="0.5" footer="0.5"/>
  <pageSetup paperSize="10" scale="81" orientation="landscape" horizontalDpi="4294967292" verticalDpi="4294967292"/>
  <drawing r:id="rId1"/>
  <extLst>
    <ext xmlns:mx="http://schemas.microsoft.com/office/mac/excel/2008/main" uri="{64002731-A6B0-56B0-2670-7721B7C09600}">
      <mx:PLV Mode="0" OnePage="0" WScale="10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L26"/>
  <sheetViews>
    <sheetView showGridLines="0" workbookViewId="0">
      <selection activeCell="M10" sqref="M10"/>
    </sheetView>
  </sheetViews>
  <sheetFormatPr defaultColWidth="10.75" defaultRowHeight="12.75" x14ac:dyDescent="0.2"/>
  <cols>
    <col min="1" max="1" width="2.375" style="8" customWidth="1"/>
    <col min="2" max="2" width="4.375" style="6" hidden="1" customWidth="1"/>
    <col min="3" max="3" width="25" style="8" customWidth="1"/>
    <col min="4" max="4" width="15.125" style="8" customWidth="1"/>
    <col min="5" max="5" width="7.75" style="8" customWidth="1"/>
    <col min="6" max="6" width="6.625" style="8" hidden="1" customWidth="1"/>
    <col min="7" max="7" width="9.25" style="8" bestFit="1" customWidth="1"/>
    <col min="8" max="8" width="10.75" style="8" hidden="1" customWidth="1"/>
    <col min="9" max="9" width="13.125" style="10" bestFit="1" customWidth="1"/>
    <col min="10" max="10" width="19.25" style="8" hidden="1" customWidth="1"/>
    <col min="11" max="11" width="9.375" style="8" hidden="1" customWidth="1"/>
    <col min="12" max="12" width="11.75" style="8" hidden="1" customWidth="1"/>
    <col min="13" max="16384" width="10.75" style="8"/>
  </cols>
  <sheetData>
    <row r="2" spans="2:12" ht="27.75" customHeight="1" x14ac:dyDescent="0.2">
      <c r="C2" s="26" t="s">
        <v>67</v>
      </c>
      <c r="D2" s="26"/>
      <c r="E2" s="26"/>
      <c r="F2" s="26"/>
    </row>
    <row r="3" spans="2:12" ht="29.1" customHeight="1" x14ac:dyDescent="0.2">
      <c r="C3" s="200" t="s">
        <v>109</v>
      </c>
      <c r="D3" s="217"/>
      <c r="E3" s="217"/>
      <c r="F3" s="217"/>
      <c r="G3" s="191"/>
      <c r="H3" s="191"/>
      <c r="I3" s="191"/>
    </row>
    <row r="4" spans="2:12" ht="6" customHeight="1" x14ac:dyDescent="0.2">
      <c r="C4" s="35"/>
      <c r="D4" s="35"/>
      <c r="E4" s="35"/>
      <c r="F4" s="35"/>
      <c r="G4" s="37"/>
      <c r="H4" s="37"/>
      <c r="I4" s="37"/>
    </row>
    <row r="5" spans="2:12" ht="24" customHeight="1" x14ac:dyDescent="0.2">
      <c r="C5" s="224" t="str">
        <f>'1. Scheme details'!$D$10</f>
        <v xml:space="preserve"> </v>
      </c>
      <c r="D5" s="224"/>
      <c r="E5" s="224"/>
      <c r="F5" s="224"/>
      <c r="G5" s="224"/>
      <c r="H5" s="224"/>
      <c r="I5" s="224"/>
    </row>
    <row r="6" spans="2:12" ht="6.75" customHeight="1" x14ac:dyDescent="0.2"/>
    <row r="7" spans="2:12" s="12" customFormat="1" ht="23.1" customHeight="1" x14ac:dyDescent="0.2">
      <c r="B7" s="6"/>
      <c r="C7" s="14" t="s">
        <v>65</v>
      </c>
      <c r="D7" s="125" t="s">
        <v>95</v>
      </c>
      <c r="E7" s="126" t="s">
        <v>92</v>
      </c>
      <c r="F7" s="124"/>
      <c r="G7" s="15" t="s">
        <v>96</v>
      </c>
      <c r="H7" s="11"/>
      <c r="I7" s="5" t="s">
        <v>66</v>
      </c>
      <c r="J7" s="114" t="s">
        <v>90</v>
      </c>
      <c r="K7" s="74" t="s">
        <v>91</v>
      </c>
      <c r="L7" s="74" t="s">
        <v>94</v>
      </c>
    </row>
    <row r="8" spans="2:12" ht="6" customHeight="1" x14ac:dyDescent="0.2">
      <c r="D8" s="18"/>
      <c r="E8" s="10"/>
      <c r="F8" s="10"/>
    </row>
    <row r="9" spans="2:12" ht="23.1" customHeight="1" x14ac:dyDescent="0.2">
      <c r="B9" s="6">
        <f t="shared" ref="B9:B14" si="0">IF(H9,I9,0)</f>
        <v>0</v>
      </c>
      <c r="C9" s="61" t="str">
        <f>'8. Submission results'!$C$8</f>
        <v/>
      </c>
      <c r="D9" s="163" t="str">
        <f>'8. Submission results'!$C$30</f>
        <v/>
      </c>
      <c r="E9" s="127" t="str">
        <f>'8. Submission results'!$C$31</f>
        <v/>
      </c>
      <c r="F9" s="127" t="e">
        <f>'8. Submission results'!$C$32</f>
        <v>#N/A</v>
      </c>
      <c r="G9" s="16"/>
      <c r="H9" s="55" t="b">
        <v>0</v>
      </c>
      <c r="I9" s="60"/>
      <c r="J9" s="120">
        <f>IF(ISERROR(F9),0,HLOOKUP(C9,'15. Interview results'!$D$8:$I$30,23,FALSE))</f>
        <v>0</v>
      </c>
      <c r="K9" s="117">
        <f>COUNTIF(interview_list,"&gt;"&amp;J9)+SUM(IF(J9=$J$9:J9,1,0))</f>
        <v>1</v>
      </c>
      <c r="L9" s="6" t="str">
        <f t="shared" ref="L9:L14" si="1">IF(COUNTIF($K$9:$K$14,K9)&gt;1,CONCATENATE(K9,"="),K9)</f>
        <v>1=</v>
      </c>
    </row>
    <row r="10" spans="2:12" ht="23.1" customHeight="1" x14ac:dyDescent="0.2">
      <c r="B10" s="6">
        <f t="shared" si="0"/>
        <v>0</v>
      </c>
      <c r="C10" s="61" t="str">
        <f>'8. Submission results'!$D$8</f>
        <v/>
      </c>
      <c r="D10" s="163" t="str">
        <f>'8. Submission results'!$D$30</f>
        <v/>
      </c>
      <c r="E10" s="127" t="str">
        <f>'8. Submission results'!$D$31</f>
        <v/>
      </c>
      <c r="F10" s="127" t="e">
        <f>'8. Submission results'!$D$32</f>
        <v>#N/A</v>
      </c>
      <c r="G10" s="16"/>
      <c r="H10" s="55" t="b">
        <v>0</v>
      </c>
      <c r="I10" s="60"/>
      <c r="J10" s="120">
        <f>IF(ISERROR(F10),0,HLOOKUP(C10,'15. Interview results'!$D$8:$I$30,23,FALSE))</f>
        <v>0</v>
      </c>
      <c r="K10" s="117">
        <f>COUNTIF(interview_list,"&gt;"&amp;J10)+SUM(IF(J10=$J$9:J10,1,0))</f>
        <v>1</v>
      </c>
      <c r="L10" s="6" t="str">
        <f t="shared" si="1"/>
        <v>1=</v>
      </c>
    </row>
    <row r="11" spans="2:12" ht="23.1" customHeight="1" x14ac:dyDescent="0.2">
      <c r="B11" s="6">
        <f t="shared" si="0"/>
        <v>0</v>
      </c>
      <c r="C11" s="61" t="str">
        <f>'8. Submission results'!$E$8</f>
        <v/>
      </c>
      <c r="D11" s="163" t="str">
        <f>'8. Submission results'!$E$30</f>
        <v/>
      </c>
      <c r="E11" s="127" t="str">
        <f>'8. Submission results'!$E$31</f>
        <v/>
      </c>
      <c r="F11" s="127" t="e">
        <f>'8. Submission results'!$E$32</f>
        <v>#N/A</v>
      </c>
      <c r="G11" s="16"/>
      <c r="H11" s="55" t="b">
        <v>0</v>
      </c>
      <c r="I11" s="60"/>
      <c r="J11" s="120">
        <f>IF(ISERROR(F11),0,HLOOKUP(C11,'15. Interview results'!$D$8:$I$30,23,FALSE))</f>
        <v>0</v>
      </c>
      <c r="K11" s="117">
        <f>COUNTIF(interview_list,"&gt;"&amp;J11)+SUM(IF(J11=$J$9:J11,1,0))</f>
        <v>1</v>
      </c>
      <c r="L11" s="6" t="str">
        <f t="shared" si="1"/>
        <v>1=</v>
      </c>
    </row>
    <row r="12" spans="2:12" ht="23.1" customHeight="1" x14ac:dyDescent="0.2">
      <c r="B12" s="6">
        <f t="shared" si="0"/>
        <v>0</v>
      </c>
      <c r="C12" s="61" t="str">
        <f>'8. Submission results'!$F$8</f>
        <v/>
      </c>
      <c r="D12" s="163" t="str">
        <f>'8. Submission results'!$F$30</f>
        <v/>
      </c>
      <c r="E12" s="127" t="str">
        <f>'8. Submission results'!$F$31</f>
        <v/>
      </c>
      <c r="F12" s="127" t="e">
        <f>'8. Submission results'!$F$32</f>
        <v>#N/A</v>
      </c>
      <c r="G12" s="16"/>
      <c r="H12" s="55" t="b">
        <v>0</v>
      </c>
      <c r="I12" s="60"/>
      <c r="J12" s="120">
        <f>IF(ISERROR(F12),0,HLOOKUP(C12,'15. Interview results'!$D$8:$I$30,23,FALSE))</f>
        <v>0</v>
      </c>
      <c r="K12" s="117">
        <f>COUNTIF(interview_list,"&gt;"&amp;J12)+SUM(IF(J12=$J$9:J12,1,0))</f>
        <v>1</v>
      </c>
      <c r="L12" s="6" t="str">
        <f t="shared" si="1"/>
        <v>1=</v>
      </c>
    </row>
    <row r="13" spans="2:12" ht="23.1" customHeight="1" x14ac:dyDescent="0.2">
      <c r="B13" s="6">
        <f t="shared" si="0"/>
        <v>0</v>
      </c>
      <c r="C13" s="61" t="str">
        <f>'8. Submission results'!$G$8</f>
        <v/>
      </c>
      <c r="D13" s="163" t="str">
        <f>'8. Submission results'!$G$30</f>
        <v/>
      </c>
      <c r="E13" s="127" t="str">
        <f>'8. Submission results'!$G$31</f>
        <v/>
      </c>
      <c r="F13" s="127" t="e">
        <f>'8. Submission results'!$G$32</f>
        <v>#N/A</v>
      </c>
      <c r="G13" s="16"/>
      <c r="H13" s="55" t="b">
        <v>0</v>
      </c>
      <c r="I13" s="60"/>
      <c r="J13" s="120">
        <f>IF(ISERROR(F13),0,HLOOKUP(C13,'15. Interview results'!$D$8:$I$30,23,FALSE))</f>
        <v>0</v>
      </c>
      <c r="K13" s="117">
        <f>COUNTIF(interview_list,"&gt;"&amp;J13)+SUM(IF(J13=$J$9:J13,1,0))</f>
        <v>1</v>
      </c>
      <c r="L13" s="6" t="str">
        <f t="shared" si="1"/>
        <v>1=</v>
      </c>
    </row>
    <row r="14" spans="2:12" ht="23.1" customHeight="1" x14ac:dyDescent="0.2">
      <c r="B14" s="6">
        <f t="shared" si="0"/>
        <v>0</v>
      </c>
      <c r="C14" s="61" t="str">
        <f>'8. Submission results'!$H$8</f>
        <v/>
      </c>
      <c r="D14" s="163" t="str">
        <f>'8. Submission results'!$H$30</f>
        <v/>
      </c>
      <c r="E14" s="127" t="str">
        <f>'8. Submission results'!$H$31</f>
        <v/>
      </c>
      <c r="F14" s="127" t="e">
        <f>'8. Submission results'!$H$32</f>
        <v>#N/A</v>
      </c>
      <c r="G14" s="16"/>
      <c r="H14" s="55" t="b">
        <v>0</v>
      </c>
      <c r="I14" s="60"/>
      <c r="J14" s="120">
        <f>IF(ISERROR(F14),0,HLOOKUP(C14,'15. Interview results'!$D$8:$I$30,23,FALSE))</f>
        <v>0</v>
      </c>
      <c r="K14" s="117">
        <f>COUNTIF(interview_list,"&gt;"&amp;J14)+SUM(IF(J14=$J$9:J14,1,0))</f>
        <v>1</v>
      </c>
      <c r="L14" s="6" t="str">
        <f t="shared" si="1"/>
        <v>1=</v>
      </c>
    </row>
    <row r="15" spans="2:12" x14ac:dyDescent="0.2">
      <c r="I15" s="17"/>
    </row>
    <row r="16" spans="2:12" hidden="1" x14ac:dyDescent="0.2"/>
    <row r="17" spans="2:11" ht="15" hidden="1" x14ac:dyDescent="0.25">
      <c r="K17" s="113"/>
    </row>
    <row r="18" spans="2:11" hidden="1" x14ac:dyDescent="0.2">
      <c r="B18" s="6">
        <f t="shared" ref="B18:B23" si="2">G18</f>
        <v>1</v>
      </c>
      <c r="C18" s="8" t="e">
        <f t="shared" ref="C18:C23" si="3">VLOOKUP(G18,$B$9:$C$14,2,FALSE)</f>
        <v>#N/A</v>
      </c>
      <c r="G18" s="8">
        <v>1</v>
      </c>
      <c r="I18" s="6"/>
      <c r="J18" s="8" t="str">
        <f t="shared" ref="J18:J23" si="4">IF(ISERROR(C18),"",C18)</f>
        <v/>
      </c>
    </row>
    <row r="19" spans="2:11" hidden="1" x14ac:dyDescent="0.2">
      <c r="B19" s="6">
        <f t="shared" si="2"/>
        <v>2</v>
      </c>
      <c r="C19" s="8" t="e">
        <f t="shared" si="3"/>
        <v>#N/A</v>
      </c>
      <c r="G19" s="8">
        <v>2</v>
      </c>
      <c r="I19" s="6"/>
      <c r="J19" s="8" t="str">
        <f t="shared" si="4"/>
        <v/>
      </c>
    </row>
    <row r="20" spans="2:11" hidden="1" x14ac:dyDescent="0.2">
      <c r="B20" s="6">
        <f t="shared" si="2"/>
        <v>3</v>
      </c>
      <c r="C20" s="8" t="e">
        <f t="shared" si="3"/>
        <v>#N/A</v>
      </c>
      <c r="G20" s="8">
        <v>3</v>
      </c>
      <c r="I20" s="6"/>
      <c r="J20" s="8" t="str">
        <f t="shared" si="4"/>
        <v/>
      </c>
    </row>
    <row r="21" spans="2:11" hidden="1" x14ac:dyDescent="0.2">
      <c r="B21" s="6">
        <f t="shared" si="2"/>
        <v>4</v>
      </c>
      <c r="C21" s="8" t="e">
        <f t="shared" si="3"/>
        <v>#N/A</v>
      </c>
      <c r="G21" s="8">
        <v>4</v>
      </c>
      <c r="I21" s="6"/>
      <c r="J21" s="8" t="str">
        <f t="shared" si="4"/>
        <v/>
      </c>
    </row>
    <row r="22" spans="2:11" hidden="1" x14ac:dyDescent="0.2">
      <c r="B22" s="6">
        <f t="shared" si="2"/>
        <v>5</v>
      </c>
      <c r="C22" s="8" t="e">
        <f t="shared" si="3"/>
        <v>#N/A</v>
      </c>
      <c r="G22" s="8">
        <v>5</v>
      </c>
      <c r="I22" s="6"/>
      <c r="J22" s="8" t="str">
        <f t="shared" si="4"/>
        <v/>
      </c>
    </row>
    <row r="23" spans="2:11" hidden="1" x14ac:dyDescent="0.2">
      <c r="B23" s="6">
        <f t="shared" si="2"/>
        <v>6</v>
      </c>
      <c r="C23" s="8" t="e">
        <f t="shared" si="3"/>
        <v>#N/A</v>
      </c>
      <c r="G23" s="8">
        <v>6</v>
      </c>
      <c r="I23" s="6"/>
      <c r="J23" s="8" t="str">
        <f t="shared" si="4"/>
        <v/>
      </c>
    </row>
    <row r="24" spans="2:11" hidden="1" x14ac:dyDescent="0.2"/>
    <row r="25" spans="2:11" hidden="1" x14ac:dyDescent="0.2"/>
    <row r="26" spans="2:11" hidden="1" x14ac:dyDescent="0.2"/>
  </sheetData>
  <sheetProtection password="82A7" sheet="1"/>
  <mergeCells count="2">
    <mergeCell ref="C3:I3"/>
    <mergeCell ref="C5:I5"/>
  </mergeCells>
  <phoneticPr fontId="3" type="noConversion"/>
  <conditionalFormatting sqref="I9:I14">
    <cfRule type="expression" dxfId="52" priority="9" stopIfTrue="1">
      <formula>$H9=FALSE</formula>
    </cfRule>
  </conditionalFormatting>
  <conditionalFormatting sqref="Q37">
    <cfRule type="expression" dxfId="51" priority="7" stopIfTrue="1">
      <formula>$H37=FALSE</formula>
    </cfRule>
  </conditionalFormatting>
  <conditionalFormatting sqref="F9:F14">
    <cfRule type="expression" dxfId="50" priority="8" stopIfTrue="1">
      <formula>$H9=FALSE</formula>
    </cfRule>
  </conditionalFormatting>
  <conditionalFormatting sqref="C9:E9">
    <cfRule type="expression" dxfId="49" priority="6" stopIfTrue="1">
      <formula>$H$9=FALSE</formula>
    </cfRule>
  </conditionalFormatting>
  <conditionalFormatting sqref="C10:E10">
    <cfRule type="expression" dxfId="48" priority="5" stopIfTrue="1">
      <formula>$H$10=FALSE</formula>
    </cfRule>
  </conditionalFormatting>
  <conditionalFormatting sqref="C11:E11">
    <cfRule type="expression" dxfId="47" priority="4" stopIfTrue="1">
      <formula>$H$11=FALSE</formula>
    </cfRule>
  </conditionalFormatting>
  <conditionalFormatting sqref="C12:E12">
    <cfRule type="expression" dxfId="46" priority="3" stopIfTrue="1">
      <formula>$H$12=FALSE</formula>
    </cfRule>
  </conditionalFormatting>
  <conditionalFormatting sqref="C13:E13">
    <cfRule type="expression" dxfId="45" priority="2" stopIfTrue="1">
      <formula>$H$13=FALSE</formula>
    </cfRule>
  </conditionalFormatting>
  <conditionalFormatting sqref="C14:E14">
    <cfRule type="expression" dxfId="44" priority="1" stopIfTrue="1">
      <formula>$H$14=FALSE</formula>
    </cfRule>
  </conditionalFormatting>
  <pageMargins left="0.75" right="0.75" top="1" bottom="1" header="0.5" footer="0.5"/>
  <pageSetup paperSize="10" orientation="portrait" horizontalDpi="4294967292"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4097" r:id="rId3" name="Check Box 1">
              <controlPr defaultSize="0" autoFill="0" autoLine="0" autoPict="0">
                <anchor moveWithCells="1">
                  <from>
                    <xdr:col>6</xdr:col>
                    <xdr:colOff>390525</xdr:colOff>
                    <xdr:row>8</xdr:row>
                    <xdr:rowOff>28575</xdr:rowOff>
                  </from>
                  <to>
                    <xdr:col>6</xdr:col>
                    <xdr:colOff>809625</xdr:colOff>
                    <xdr:row>8</xdr:row>
                    <xdr:rowOff>257175</xdr:rowOff>
                  </to>
                </anchor>
              </controlPr>
            </control>
          </mc:Choice>
        </mc:AlternateContent>
        <mc:AlternateContent xmlns:mc="http://schemas.openxmlformats.org/markup-compatibility/2006">
          <mc:Choice Requires="x14">
            <control shapeId="4098" r:id="rId4" name="Check Box 2">
              <controlPr defaultSize="0" autoFill="0" autoLine="0" autoPict="0">
                <anchor moveWithCells="1">
                  <from>
                    <xdr:col>6</xdr:col>
                    <xdr:colOff>390525</xdr:colOff>
                    <xdr:row>9</xdr:row>
                    <xdr:rowOff>28575</xdr:rowOff>
                  </from>
                  <to>
                    <xdr:col>6</xdr:col>
                    <xdr:colOff>809625</xdr:colOff>
                    <xdr:row>9</xdr:row>
                    <xdr:rowOff>257175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6</xdr:col>
                    <xdr:colOff>390525</xdr:colOff>
                    <xdr:row>10</xdr:row>
                    <xdr:rowOff>28575</xdr:rowOff>
                  </from>
                  <to>
                    <xdr:col>6</xdr:col>
                    <xdr:colOff>809625</xdr:colOff>
                    <xdr:row>10</xdr:row>
                    <xdr:rowOff>257175</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6</xdr:col>
                    <xdr:colOff>390525</xdr:colOff>
                    <xdr:row>11</xdr:row>
                    <xdr:rowOff>28575</xdr:rowOff>
                  </from>
                  <to>
                    <xdr:col>6</xdr:col>
                    <xdr:colOff>809625</xdr:colOff>
                    <xdr:row>11</xdr:row>
                    <xdr:rowOff>257175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6</xdr:col>
                    <xdr:colOff>390525</xdr:colOff>
                    <xdr:row>12</xdr:row>
                    <xdr:rowOff>28575</xdr:rowOff>
                  </from>
                  <to>
                    <xdr:col>6</xdr:col>
                    <xdr:colOff>809625</xdr:colOff>
                    <xdr:row>12</xdr:row>
                    <xdr:rowOff>257175</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6</xdr:col>
                    <xdr:colOff>390525</xdr:colOff>
                    <xdr:row>13</xdr:row>
                    <xdr:rowOff>28575</xdr:rowOff>
                  </from>
                  <to>
                    <xdr:col>6</xdr:col>
                    <xdr:colOff>809625</xdr:colOff>
                    <xdr:row>13</xdr:row>
                    <xdr:rowOff>257175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52"/>
  <sheetViews>
    <sheetView showGridLines="0" workbookViewId="0">
      <selection activeCell="B9" sqref="B9"/>
    </sheetView>
  </sheetViews>
  <sheetFormatPr defaultColWidth="10.75" defaultRowHeight="12.75" x14ac:dyDescent="0.2"/>
  <cols>
    <col min="1" max="1" width="3.25" style="8" customWidth="1"/>
    <col min="2" max="2" width="61.625" style="8" customWidth="1"/>
    <col min="3" max="3" width="3.625" style="8" customWidth="1"/>
    <col min="4" max="4" width="10.75" style="8" hidden="1" customWidth="1"/>
    <col min="5" max="5" width="10" style="74" customWidth="1"/>
    <col min="6" max="6" width="10.75" style="8" customWidth="1"/>
    <col min="7" max="8" width="0" style="8" hidden="1" customWidth="1"/>
    <col min="9" max="9" width="27.375" style="8" hidden="1" customWidth="1"/>
    <col min="10" max="11" width="0" style="8" hidden="1" customWidth="1"/>
    <col min="12" max="16384" width="10.75" style="8"/>
  </cols>
  <sheetData>
    <row r="2" spans="2:11" ht="15.75" x14ac:dyDescent="0.2">
      <c r="B2" s="26" t="s">
        <v>103</v>
      </c>
      <c r="C2" s="26"/>
      <c r="D2" s="26"/>
      <c r="E2" s="26"/>
      <c r="H2" s="10"/>
    </row>
    <row r="3" spans="2:11" ht="27.75" customHeight="1" x14ac:dyDescent="0.2">
      <c r="B3" s="225" t="s">
        <v>110</v>
      </c>
      <c r="C3" s="226"/>
      <c r="D3" s="226"/>
      <c r="E3" s="226"/>
      <c r="F3" s="37"/>
      <c r="G3" s="37"/>
      <c r="H3" s="37"/>
    </row>
    <row r="4" spans="2:11" ht="6.75" customHeight="1" x14ac:dyDescent="0.2">
      <c r="B4" s="132"/>
      <c r="C4" s="132"/>
      <c r="D4" s="132"/>
      <c r="E4" s="132"/>
      <c r="F4" s="37"/>
      <c r="G4" s="37"/>
      <c r="H4" s="37"/>
    </row>
    <row r="5" spans="2:11" ht="21.75" customHeight="1" x14ac:dyDescent="0.2">
      <c r="B5" s="222" t="str">
        <f>'1. Scheme details'!$D$10</f>
        <v xml:space="preserve"> </v>
      </c>
      <c r="C5" s="222"/>
      <c r="D5" s="222"/>
      <c r="E5" s="222"/>
      <c r="F5" s="37"/>
      <c r="G5" s="37"/>
      <c r="H5" s="37"/>
    </row>
    <row r="6" spans="2:11" ht="8.1" customHeight="1" x14ac:dyDescent="0.2"/>
    <row r="7" spans="2:11" ht="24.75" customHeight="1" x14ac:dyDescent="0.2">
      <c r="B7" s="14" t="s">
        <v>51</v>
      </c>
      <c r="C7" s="139"/>
      <c r="D7" s="140"/>
      <c r="E7" s="111" t="s">
        <v>101</v>
      </c>
      <c r="J7" s="12" t="s">
        <v>102</v>
      </c>
    </row>
    <row r="8" spans="2:11" ht="5.0999999999999996" customHeight="1" x14ac:dyDescent="0.2">
      <c r="E8" s="136"/>
    </row>
    <row r="9" spans="2:11" ht="23.1" customHeight="1" x14ac:dyDescent="0.2">
      <c r="B9" s="128" t="str">
        <f>'2. Criteria ranking'!E76</f>
        <v/>
      </c>
      <c r="C9" s="137"/>
      <c r="D9" s="138" t="b">
        <v>0</v>
      </c>
      <c r="E9" s="111" t="str">
        <f>IF(AND(D9,B9&lt;&gt;""),'3. Weighting of ranked criteria'!D9,"")</f>
        <v/>
      </c>
      <c r="G9" s="171">
        <f>IF(D9=TRUE,1,0)</f>
        <v>0</v>
      </c>
      <c r="H9" s="12" t="str">
        <f>IF(G9=1,1,"")</f>
        <v/>
      </c>
      <c r="I9" s="12" t="str">
        <f>IF(H9&lt;&gt;"",B9,"")</f>
        <v/>
      </c>
      <c r="J9" s="13" t="str">
        <f>IF(D9,E9/$E$30,"")</f>
        <v/>
      </c>
      <c r="K9" s="103" t="str">
        <f>IF(D9,E9,"")</f>
        <v/>
      </c>
    </row>
    <row r="10" spans="2:11" ht="23.1" customHeight="1" x14ac:dyDescent="0.2">
      <c r="B10" s="128" t="str">
        <f>'2. Criteria ranking'!E77</f>
        <v/>
      </c>
      <c r="C10" s="137"/>
      <c r="D10" s="138" t="b">
        <v>0</v>
      </c>
      <c r="E10" s="111" t="str">
        <f>IF(AND(D10,B10&lt;&gt;""),'3. Weighting of ranked criteria'!D10,"")</f>
        <v/>
      </c>
      <c r="G10" s="171">
        <f>IF(D10=TRUE,G9+1,G9)</f>
        <v>0</v>
      </c>
      <c r="H10" s="12" t="str">
        <f>IF(G10=G9,"",G10)</f>
        <v/>
      </c>
      <c r="I10" s="12" t="str">
        <f t="shared" ref="I10:I28" si="0">IF(H10&lt;&gt;"",B10,"")</f>
        <v/>
      </c>
      <c r="J10" s="13" t="str">
        <f t="shared" ref="J10:J28" si="1">IF(D10,E10/$E$30,"")</f>
        <v/>
      </c>
      <c r="K10" s="103" t="str">
        <f t="shared" ref="K10:K28" si="2">IF(D10,E10,"")</f>
        <v/>
      </c>
    </row>
    <row r="11" spans="2:11" ht="23.1" customHeight="1" x14ac:dyDescent="0.2">
      <c r="B11" s="128" t="str">
        <f>'2. Criteria ranking'!E78</f>
        <v/>
      </c>
      <c r="C11" s="137"/>
      <c r="D11" s="138" t="b">
        <v>0</v>
      </c>
      <c r="E11" s="111" t="str">
        <f>IF(AND(D11,B11&lt;&gt;""),'3. Weighting of ranked criteria'!D11,"")</f>
        <v/>
      </c>
      <c r="G11" s="171">
        <f t="shared" ref="G11:G28" si="3">IF(D11=TRUE,G10+1,G10)</f>
        <v>0</v>
      </c>
      <c r="H11" s="12" t="str">
        <f t="shared" ref="H11:H28" si="4">IF(G11=G10,"",G11)</f>
        <v/>
      </c>
      <c r="I11" s="12" t="str">
        <f t="shared" si="0"/>
        <v/>
      </c>
      <c r="J11" s="13" t="str">
        <f t="shared" si="1"/>
        <v/>
      </c>
      <c r="K11" s="103" t="str">
        <f t="shared" si="2"/>
        <v/>
      </c>
    </row>
    <row r="12" spans="2:11" ht="23.1" customHeight="1" x14ac:dyDescent="0.2">
      <c r="B12" s="128" t="str">
        <f>'2. Criteria ranking'!E79</f>
        <v/>
      </c>
      <c r="C12" s="137"/>
      <c r="D12" s="138" t="b">
        <v>0</v>
      </c>
      <c r="E12" s="111" t="str">
        <f>IF(AND(D12,B12&lt;&gt;""),'3. Weighting of ranked criteria'!D12,"")</f>
        <v/>
      </c>
      <c r="G12" s="171">
        <f t="shared" si="3"/>
        <v>0</v>
      </c>
      <c r="H12" s="12" t="str">
        <f t="shared" si="4"/>
        <v/>
      </c>
      <c r="I12" s="12" t="str">
        <f t="shared" si="0"/>
        <v/>
      </c>
      <c r="J12" s="13" t="str">
        <f t="shared" si="1"/>
        <v/>
      </c>
      <c r="K12" s="103" t="str">
        <f t="shared" si="2"/>
        <v/>
      </c>
    </row>
    <row r="13" spans="2:11" ht="23.1" customHeight="1" x14ac:dyDescent="0.2">
      <c r="B13" s="128" t="str">
        <f>'2. Criteria ranking'!E80</f>
        <v/>
      </c>
      <c r="C13" s="137"/>
      <c r="D13" s="138" t="b">
        <v>0</v>
      </c>
      <c r="E13" s="111" t="str">
        <f>IF(AND(D13,B13&lt;&gt;""),'3. Weighting of ranked criteria'!D13,"")</f>
        <v/>
      </c>
      <c r="G13" s="171">
        <f t="shared" si="3"/>
        <v>0</v>
      </c>
      <c r="H13" s="12" t="str">
        <f t="shared" si="4"/>
        <v/>
      </c>
      <c r="I13" s="12" t="str">
        <f t="shared" si="0"/>
        <v/>
      </c>
      <c r="J13" s="13" t="str">
        <f t="shared" si="1"/>
        <v/>
      </c>
      <c r="K13" s="103" t="str">
        <f t="shared" si="2"/>
        <v/>
      </c>
    </row>
    <row r="14" spans="2:11" ht="23.1" customHeight="1" x14ac:dyDescent="0.2">
      <c r="B14" s="128" t="str">
        <f>'2. Criteria ranking'!E81</f>
        <v/>
      </c>
      <c r="C14" s="137"/>
      <c r="D14" s="138" t="b">
        <v>0</v>
      </c>
      <c r="E14" s="111" t="str">
        <f>IF(AND(D14,B14&lt;&gt;""),'3. Weighting of ranked criteria'!D14,"")</f>
        <v/>
      </c>
      <c r="G14" s="171">
        <f t="shared" si="3"/>
        <v>0</v>
      </c>
      <c r="H14" s="12" t="str">
        <f t="shared" si="4"/>
        <v/>
      </c>
      <c r="I14" s="12" t="str">
        <f t="shared" si="0"/>
        <v/>
      </c>
      <c r="J14" s="13" t="str">
        <f t="shared" si="1"/>
        <v/>
      </c>
      <c r="K14" s="103" t="str">
        <f t="shared" si="2"/>
        <v/>
      </c>
    </row>
    <row r="15" spans="2:11" ht="23.1" customHeight="1" x14ac:dyDescent="0.2">
      <c r="B15" s="128" t="str">
        <f>'2. Criteria ranking'!E82</f>
        <v/>
      </c>
      <c r="C15" s="137"/>
      <c r="D15" s="138" t="b">
        <v>0</v>
      </c>
      <c r="E15" s="111" t="str">
        <f>IF(AND(D15,B15&lt;&gt;""),'3. Weighting of ranked criteria'!D15,"")</f>
        <v/>
      </c>
      <c r="G15" s="171">
        <f t="shared" si="3"/>
        <v>0</v>
      </c>
      <c r="H15" s="12" t="str">
        <f t="shared" si="4"/>
        <v/>
      </c>
      <c r="I15" s="12" t="str">
        <f t="shared" si="0"/>
        <v/>
      </c>
      <c r="J15" s="13" t="str">
        <f t="shared" si="1"/>
        <v/>
      </c>
      <c r="K15" s="103" t="str">
        <f t="shared" si="2"/>
        <v/>
      </c>
    </row>
    <row r="16" spans="2:11" ht="23.1" customHeight="1" x14ac:dyDescent="0.2">
      <c r="B16" s="128" t="str">
        <f>'2. Criteria ranking'!E83</f>
        <v/>
      </c>
      <c r="C16" s="137"/>
      <c r="D16" s="138" t="b">
        <v>0</v>
      </c>
      <c r="E16" s="111" t="str">
        <f>IF(AND(D16,B16&lt;&gt;""),'3. Weighting of ranked criteria'!D16,"")</f>
        <v/>
      </c>
      <c r="G16" s="171">
        <f t="shared" si="3"/>
        <v>0</v>
      </c>
      <c r="H16" s="12" t="str">
        <f t="shared" si="4"/>
        <v/>
      </c>
      <c r="I16" s="12" t="str">
        <f t="shared" si="0"/>
        <v/>
      </c>
      <c r="J16" s="13" t="str">
        <f t="shared" si="1"/>
        <v/>
      </c>
      <c r="K16" s="103" t="str">
        <f t="shared" si="2"/>
        <v/>
      </c>
    </row>
    <row r="17" spans="2:11" ht="23.1" customHeight="1" x14ac:dyDescent="0.2">
      <c r="B17" s="128" t="str">
        <f>'2. Criteria ranking'!E84</f>
        <v/>
      </c>
      <c r="C17" s="137"/>
      <c r="D17" s="138" t="b">
        <v>0</v>
      </c>
      <c r="E17" s="111" t="str">
        <f>IF(AND(D17,B17&lt;&gt;""),'3. Weighting of ranked criteria'!D17,"")</f>
        <v/>
      </c>
      <c r="G17" s="171">
        <f t="shared" si="3"/>
        <v>0</v>
      </c>
      <c r="H17" s="12" t="str">
        <f t="shared" si="4"/>
        <v/>
      </c>
      <c r="I17" s="12" t="str">
        <f t="shared" si="0"/>
        <v/>
      </c>
      <c r="J17" s="13" t="str">
        <f t="shared" si="1"/>
        <v/>
      </c>
      <c r="K17" s="103" t="str">
        <f t="shared" si="2"/>
        <v/>
      </c>
    </row>
    <row r="18" spans="2:11" ht="23.1" customHeight="1" x14ac:dyDescent="0.2">
      <c r="B18" s="128" t="str">
        <f>'2. Criteria ranking'!E85</f>
        <v/>
      </c>
      <c r="C18" s="137"/>
      <c r="D18" s="138" t="b">
        <v>0</v>
      </c>
      <c r="E18" s="111" t="str">
        <f>IF(AND(D18,B18&lt;&gt;""),'3. Weighting of ranked criteria'!D18,"")</f>
        <v/>
      </c>
      <c r="G18" s="171">
        <f t="shared" si="3"/>
        <v>0</v>
      </c>
      <c r="H18" s="12" t="str">
        <f t="shared" si="4"/>
        <v/>
      </c>
      <c r="I18" s="12" t="str">
        <f t="shared" si="0"/>
        <v/>
      </c>
      <c r="J18" s="13" t="str">
        <f t="shared" si="1"/>
        <v/>
      </c>
      <c r="K18" s="103" t="str">
        <f t="shared" si="2"/>
        <v/>
      </c>
    </row>
    <row r="19" spans="2:11" ht="23.1" customHeight="1" x14ac:dyDescent="0.2">
      <c r="B19" s="128" t="str">
        <f>'2. Criteria ranking'!E86</f>
        <v/>
      </c>
      <c r="C19" s="137"/>
      <c r="D19" s="138" t="b">
        <v>0</v>
      </c>
      <c r="E19" s="111" t="str">
        <f>IF(AND(D19,B19&lt;&gt;""),'3. Weighting of ranked criteria'!D19,"")</f>
        <v/>
      </c>
      <c r="G19" s="171">
        <f t="shared" si="3"/>
        <v>0</v>
      </c>
      <c r="H19" s="12" t="str">
        <f t="shared" si="4"/>
        <v/>
      </c>
      <c r="I19" s="12" t="str">
        <f t="shared" si="0"/>
        <v/>
      </c>
      <c r="J19" s="13" t="str">
        <f t="shared" si="1"/>
        <v/>
      </c>
      <c r="K19" s="103" t="str">
        <f t="shared" si="2"/>
        <v/>
      </c>
    </row>
    <row r="20" spans="2:11" ht="23.1" customHeight="1" x14ac:dyDescent="0.2">
      <c r="B20" s="128" t="str">
        <f>'2. Criteria ranking'!E87</f>
        <v/>
      </c>
      <c r="C20" s="137"/>
      <c r="D20" s="138" t="b">
        <v>0</v>
      </c>
      <c r="E20" s="111" t="str">
        <f>IF(AND(D20,B20&lt;&gt;""),'3. Weighting of ranked criteria'!D20,"")</f>
        <v/>
      </c>
      <c r="G20" s="171">
        <f t="shared" si="3"/>
        <v>0</v>
      </c>
      <c r="H20" s="12" t="str">
        <f t="shared" si="4"/>
        <v/>
      </c>
      <c r="I20" s="12" t="str">
        <f t="shared" si="0"/>
        <v/>
      </c>
      <c r="J20" s="13" t="str">
        <f t="shared" si="1"/>
        <v/>
      </c>
      <c r="K20" s="103" t="str">
        <f t="shared" si="2"/>
        <v/>
      </c>
    </row>
    <row r="21" spans="2:11" ht="23.1" customHeight="1" x14ac:dyDescent="0.2">
      <c r="B21" s="128" t="str">
        <f>'2. Criteria ranking'!E88</f>
        <v/>
      </c>
      <c r="C21" s="137"/>
      <c r="D21" s="138" t="b">
        <v>0</v>
      </c>
      <c r="E21" s="111" t="str">
        <f>IF(AND(D21,B21&lt;&gt;""),'3. Weighting of ranked criteria'!D21,"")</f>
        <v/>
      </c>
      <c r="G21" s="171">
        <f t="shared" si="3"/>
        <v>0</v>
      </c>
      <c r="H21" s="12" t="str">
        <f t="shared" si="4"/>
        <v/>
      </c>
      <c r="I21" s="12" t="str">
        <f t="shared" si="0"/>
        <v/>
      </c>
      <c r="J21" s="13" t="str">
        <f t="shared" si="1"/>
        <v/>
      </c>
      <c r="K21" s="103" t="str">
        <f t="shared" si="2"/>
        <v/>
      </c>
    </row>
    <row r="22" spans="2:11" ht="23.1" customHeight="1" x14ac:dyDescent="0.2">
      <c r="B22" s="128" t="str">
        <f>'2. Criteria ranking'!E89</f>
        <v/>
      </c>
      <c r="C22" s="137"/>
      <c r="D22" s="138" t="b">
        <v>0</v>
      </c>
      <c r="E22" s="111" t="str">
        <f>IF(AND(D22,B22&lt;&gt;""),'3. Weighting of ranked criteria'!D22,"")</f>
        <v/>
      </c>
      <c r="G22" s="171">
        <f t="shared" si="3"/>
        <v>0</v>
      </c>
      <c r="H22" s="12" t="str">
        <f t="shared" si="4"/>
        <v/>
      </c>
      <c r="I22" s="12" t="str">
        <f t="shared" si="0"/>
        <v/>
      </c>
      <c r="J22" s="13" t="str">
        <f t="shared" si="1"/>
        <v/>
      </c>
      <c r="K22" s="103" t="str">
        <f t="shared" si="2"/>
        <v/>
      </c>
    </row>
    <row r="23" spans="2:11" ht="23.1" customHeight="1" x14ac:dyDescent="0.2">
      <c r="B23" s="128" t="str">
        <f>'2. Criteria ranking'!E90</f>
        <v/>
      </c>
      <c r="C23" s="137"/>
      <c r="D23" s="138" t="b">
        <v>0</v>
      </c>
      <c r="E23" s="111" t="str">
        <f>IF(AND(D23,B23&lt;&gt;""),'3. Weighting of ranked criteria'!D23,"")</f>
        <v/>
      </c>
      <c r="G23" s="171">
        <f t="shared" si="3"/>
        <v>0</v>
      </c>
      <c r="H23" s="12" t="str">
        <f t="shared" si="4"/>
        <v/>
      </c>
      <c r="I23" s="12" t="str">
        <f t="shared" si="0"/>
        <v/>
      </c>
      <c r="J23" s="13" t="str">
        <f t="shared" si="1"/>
        <v/>
      </c>
      <c r="K23" s="103" t="str">
        <f t="shared" si="2"/>
        <v/>
      </c>
    </row>
    <row r="24" spans="2:11" ht="23.1" customHeight="1" x14ac:dyDescent="0.2">
      <c r="B24" s="128" t="str">
        <f>'2. Criteria ranking'!E91</f>
        <v/>
      </c>
      <c r="C24" s="137"/>
      <c r="D24" s="138" t="b">
        <v>0</v>
      </c>
      <c r="E24" s="111" t="str">
        <f>IF(AND(D24,B24&lt;&gt;""),'3. Weighting of ranked criteria'!D24,"")</f>
        <v/>
      </c>
      <c r="G24" s="171">
        <f t="shared" si="3"/>
        <v>0</v>
      </c>
      <c r="H24" s="12" t="str">
        <f t="shared" si="4"/>
        <v/>
      </c>
      <c r="I24" s="12" t="str">
        <f t="shared" si="0"/>
        <v/>
      </c>
      <c r="J24" s="13" t="str">
        <f t="shared" si="1"/>
        <v/>
      </c>
      <c r="K24" s="103" t="str">
        <f t="shared" si="2"/>
        <v/>
      </c>
    </row>
    <row r="25" spans="2:11" ht="23.1" customHeight="1" x14ac:dyDescent="0.2">
      <c r="B25" s="128" t="str">
        <f>'2. Criteria ranking'!E92</f>
        <v/>
      </c>
      <c r="C25" s="137"/>
      <c r="D25" s="138" t="b">
        <v>0</v>
      </c>
      <c r="E25" s="111" t="str">
        <f>IF(AND(D25,B25&lt;&gt;""),'3. Weighting of ranked criteria'!D25,"")</f>
        <v/>
      </c>
      <c r="G25" s="171">
        <f t="shared" si="3"/>
        <v>0</v>
      </c>
      <c r="H25" s="12" t="str">
        <f t="shared" si="4"/>
        <v/>
      </c>
      <c r="I25" s="12" t="str">
        <f t="shared" si="0"/>
        <v/>
      </c>
      <c r="J25" s="13" t="str">
        <f t="shared" si="1"/>
        <v/>
      </c>
      <c r="K25" s="103" t="str">
        <f t="shared" si="2"/>
        <v/>
      </c>
    </row>
    <row r="26" spans="2:11" ht="23.1" customHeight="1" x14ac:dyDescent="0.2">
      <c r="B26" s="128" t="str">
        <f>'2. Criteria ranking'!E93</f>
        <v/>
      </c>
      <c r="C26" s="137"/>
      <c r="D26" s="138" t="b">
        <v>0</v>
      </c>
      <c r="E26" s="111" t="str">
        <f>IF(AND(D26,B26&lt;&gt;""),'3. Weighting of ranked criteria'!D26,"")</f>
        <v/>
      </c>
      <c r="G26" s="171">
        <f t="shared" si="3"/>
        <v>0</v>
      </c>
      <c r="H26" s="12" t="str">
        <f t="shared" si="4"/>
        <v/>
      </c>
      <c r="I26" s="12" t="str">
        <f t="shared" si="0"/>
        <v/>
      </c>
      <c r="J26" s="13" t="str">
        <f t="shared" si="1"/>
        <v/>
      </c>
      <c r="K26" s="103" t="str">
        <f t="shared" si="2"/>
        <v/>
      </c>
    </row>
    <row r="27" spans="2:11" ht="23.1" customHeight="1" x14ac:dyDescent="0.2">
      <c r="B27" s="128" t="str">
        <f>'2. Criteria ranking'!E94</f>
        <v/>
      </c>
      <c r="C27" s="137"/>
      <c r="D27" s="138" t="b">
        <v>0</v>
      </c>
      <c r="E27" s="111" t="str">
        <f>IF(AND(D27,B27&lt;&gt;""),'3. Weighting of ranked criteria'!D27,"")</f>
        <v/>
      </c>
      <c r="G27" s="171">
        <f t="shared" si="3"/>
        <v>0</v>
      </c>
      <c r="H27" s="12" t="str">
        <f t="shared" si="4"/>
        <v/>
      </c>
      <c r="I27" s="12" t="str">
        <f t="shared" si="0"/>
        <v/>
      </c>
      <c r="J27" s="13" t="str">
        <f t="shared" si="1"/>
        <v/>
      </c>
      <c r="K27" s="103" t="str">
        <f t="shared" si="2"/>
        <v/>
      </c>
    </row>
    <row r="28" spans="2:11" ht="23.1" customHeight="1" x14ac:dyDescent="0.2">
      <c r="B28" s="128" t="str">
        <f>'2. Criteria ranking'!E95</f>
        <v/>
      </c>
      <c r="C28" s="137"/>
      <c r="D28" s="138" t="b">
        <v>0</v>
      </c>
      <c r="E28" s="111" t="str">
        <f>IF(AND(D28,B28&lt;&gt;""),'3. Weighting of ranked criteria'!D28,"")</f>
        <v/>
      </c>
      <c r="G28" s="171">
        <f t="shared" si="3"/>
        <v>0</v>
      </c>
      <c r="H28" s="12" t="str">
        <f t="shared" si="4"/>
        <v/>
      </c>
      <c r="I28" s="12" t="str">
        <f t="shared" si="0"/>
        <v/>
      </c>
      <c r="J28" s="13" t="str">
        <f t="shared" si="1"/>
        <v/>
      </c>
      <c r="K28" s="103" t="str">
        <f t="shared" si="2"/>
        <v/>
      </c>
    </row>
    <row r="30" spans="2:11" s="24" customFormat="1" ht="24" hidden="1" customHeight="1" x14ac:dyDescent="0.2">
      <c r="E30" s="74">
        <f>SUM(E9:E28)</f>
        <v>0</v>
      </c>
    </row>
    <row r="31" spans="2:11" hidden="1" x14ac:dyDescent="0.2"/>
    <row r="32" spans="2:11" hidden="1" x14ac:dyDescent="0.2">
      <c r="B32" s="8" t="str">
        <f>IF(E32=TRUE,VLOOKUP(D32,$H$9:$I$28,2,FALSE),"")</f>
        <v/>
      </c>
      <c r="D32" s="6">
        <v>1</v>
      </c>
      <c r="E32" s="6" t="b">
        <f>IF(COUNTIF($H$9:$H$28,D32)=1,TRUE,FALSE)</f>
        <v>0</v>
      </c>
      <c r="F32" s="170" t="str">
        <f>IF(E32=TRUE,VLOOKUP(D32,$H$9:$J$28,3,FALSE),"")</f>
        <v/>
      </c>
      <c r="G32" s="103" t="str">
        <f>IF(E32=TRUE,VLOOKUP(D32,$H$9:$K$28,4,FALSE),"")</f>
        <v/>
      </c>
    </row>
    <row r="33" spans="2:7" hidden="1" x14ac:dyDescent="0.2">
      <c r="B33" s="8" t="str">
        <f t="shared" ref="B33:B51" si="5">IF(E33=TRUE,VLOOKUP(D33,$H$9:$I$28,2,FALSE),"")</f>
        <v/>
      </c>
      <c r="D33" s="6">
        <v>2</v>
      </c>
      <c r="E33" s="6" t="b">
        <f t="shared" ref="E33:E51" si="6">IF(COUNTIF($H$9:$H$28,D33)=1,TRUE,FALSE)</f>
        <v>0</v>
      </c>
      <c r="F33" s="170" t="str">
        <f t="shared" ref="F33:F51" si="7">IF(E33=TRUE,VLOOKUP(D33,$H$9:$J$28,3,FALSE),"")</f>
        <v/>
      </c>
      <c r="G33" s="103" t="str">
        <f t="shared" ref="G33:G51" si="8">IF(E33=TRUE,VLOOKUP(D33,$H$9:$K$28,4,FALSE),"")</f>
        <v/>
      </c>
    </row>
    <row r="34" spans="2:7" hidden="1" x14ac:dyDescent="0.2">
      <c r="B34" s="8" t="str">
        <f t="shared" si="5"/>
        <v/>
      </c>
      <c r="D34" s="6">
        <v>3</v>
      </c>
      <c r="E34" s="6" t="b">
        <f t="shared" si="6"/>
        <v>0</v>
      </c>
      <c r="F34" s="170" t="str">
        <f t="shared" si="7"/>
        <v/>
      </c>
      <c r="G34" s="103" t="str">
        <f t="shared" si="8"/>
        <v/>
      </c>
    </row>
    <row r="35" spans="2:7" hidden="1" x14ac:dyDescent="0.2">
      <c r="B35" s="8" t="str">
        <f t="shared" si="5"/>
        <v/>
      </c>
      <c r="D35" s="6">
        <v>4</v>
      </c>
      <c r="E35" s="6" t="b">
        <f t="shared" si="6"/>
        <v>0</v>
      </c>
      <c r="F35" s="170" t="str">
        <f t="shared" si="7"/>
        <v/>
      </c>
      <c r="G35" s="103" t="str">
        <f t="shared" si="8"/>
        <v/>
      </c>
    </row>
    <row r="36" spans="2:7" hidden="1" x14ac:dyDescent="0.2">
      <c r="B36" s="8" t="str">
        <f t="shared" si="5"/>
        <v/>
      </c>
      <c r="D36" s="6">
        <v>5</v>
      </c>
      <c r="E36" s="6" t="b">
        <f t="shared" si="6"/>
        <v>0</v>
      </c>
      <c r="F36" s="170" t="str">
        <f t="shared" si="7"/>
        <v/>
      </c>
      <c r="G36" s="103" t="str">
        <f t="shared" si="8"/>
        <v/>
      </c>
    </row>
    <row r="37" spans="2:7" hidden="1" x14ac:dyDescent="0.2">
      <c r="B37" s="8" t="str">
        <f t="shared" si="5"/>
        <v/>
      </c>
      <c r="D37" s="6">
        <v>6</v>
      </c>
      <c r="E37" s="6" t="b">
        <f t="shared" si="6"/>
        <v>0</v>
      </c>
      <c r="F37" s="170" t="str">
        <f t="shared" si="7"/>
        <v/>
      </c>
      <c r="G37" s="103" t="str">
        <f t="shared" si="8"/>
        <v/>
      </c>
    </row>
    <row r="38" spans="2:7" hidden="1" x14ac:dyDescent="0.2">
      <c r="B38" s="8" t="str">
        <f t="shared" si="5"/>
        <v/>
      </c>
      <c r="D38" s="6">
        <v>7</v>
      </c>
      <c r="E38" s="6" t="b">
        <f t="shared" si="6"/>
        <v>0</v>
      </c>
      <c r="F38" s="170" t="str">
        <f t="shared" si="7"/>
        <v/>
      </c>
      <c r="G38" s="103" t="str">
        <f t="shared" si="8"/>
        <v/>
      </c>
    </row>
    <row r="39" spans="2:7" hidden="1" x14ac:dyDescent="0.2">
      <c r="B39" s="8" t="str">
        <f t="shared" si="5"/>
        <v/>
      </c>
      <c r="D39" s="6">
        <v>8</v>
      </c>
      <c r="E39" s="6" t="b">
        <f t="shared" si="6"/>
        <v>0</v>
      </c>
      <c r="F39" s="170" t="str">
        <f t="shared" si="7"/>
        <v/>
      </c>
      <c r="G39" s="103" t="str">
        <f t="shared" si="8"/>
        <v/>
      </c>
    </row>
    <row r="40" spans="2:7" hidden="1" x14ac:dyDescent="0.2">
      <c r="B40" s="8" t="str">
        <f t="shared" si="5"/>
        <v/>
      </c>
      <c r="D40" s="6">
        <v>9</v>
      </c>
      <c r="E40" s="6" t="b">
        <f t="shared" si="6"/>
        <v>0</v>
      </c>
      <c r="F40" s="170" t="str">
        <f t="shared" si="7"/>
        <v/>
      </c>
      <c r="G40" s="103" t="str">
        <f t="shared" si="8"/>
        <v/>
      </c>
    </row>
    <row r="41" spans="2:7" hidden="1" x14ac:dyDescent="0.2">
      <c r="B41" s="8" t="str">
        <f t="shared" si="5"/>
        <v/>
      </c>
      <c r="D41" s="6">
        <v>10</v>
      </c>
      <c r="E41" s="6" t="b">
        <f t="shared" si="6"/>
        <v>0</v>
      </c>
      <c r="F41" s="170" t="str">
        <f t="shared" si="7"/>
        <v/>
      </c>
      <c r="G41" s="103" t="str">
        <f t="shared" si="8"/>
        <v/>
      </c>
    </row>
    <row r="42" spans="2:7" hidden="1" x14ac:dyDescent="0.2">
      <c r="B42" s="8" t="str">
        <f t="shared" si="5"/>
        <v/>
      </c>
      <c r="D42" s="6">
        <v>11</v>
      </c>
      <c r="E42" s="6" t="b">
        <f t="shared" si="6"/>
        <v>0</v>
      </c>
      <c r="F42" s="170" t="str">
        <f t="shared" si="7"/>
        <v/>
      </c>
      <c r="G42" s="103" t="str">
        <f t="shared" si="8"/>
        <v/>
      </c>
    </row>
    <row r="43" spans="2:7" hidden="1" x14ac:dyDescent="0.2">
      <c r="B43" s="8" t="str">
        <f t="shared" si="5"/>
        <v/>
      </c>
      <c r="D43" s="6">
        <v>12</v>
      </c>
      <c r="E43" s="6" t="b">
        <f t="shared" si="6"/>
        <v>0</v>
      </c>
      <c r="F43" s="170" t="str">
        <f t="shared" si="7"/>
        <v/>
      </c>
      <c r="G43" s="103" t="str">
        <f t="shared" si="8"/>
        <v/>
      </c>
    </row>
    <row r="44" spans="2:7" hidden="1" x14ac:dyDescent="0.2">
      <c r="B44" s="8" t="str">
        <f t="shared" si="5"/>
        <v/>
      </c>
      <c r="D44" s="6">
        <v>13</v>
      </c>
      <c r="E44" s="6" t="b">
        <f t="shared" si="6"/>
        <v>0</v>
      </c>
      <c r="F44" s="170" t="str">
        <f t="shared" si="7"/>
        <v/>
      </c>
      <c r="G44" s="103" t="str">
        <f t="shared" si="8"/>
        <v/>
      </c>
    </row>
    <row r="45" spans="2:7" hidden="1" x14ac:dyDescent="0.2">
      <c r="B45" s="8" t="str">
        <f t="shared" si="5"/>
        <v/>
      </c>
      <c r="D45" s="6">
        <v>14</v>
      </c>
      <c r="E45" s="6" t="b">
        <f t="shared" si="6"/>
        <v>0</v>
      </c>
      <c r="F45" s="170" t="str">
        <f t="shared" si="7"/>
        <v/>
      </c>
      <c r="G45" s="103" t="str">
        <f t="shared" si="8"/>
        <v/>
      </c>
    </row>
    <row r="46" spans="2:7" hidden="1" x14ac:dyDescent="0.2">
      <c r="B46" s="8" t="str">
        <f t="shared" si="5"/>
        <v/>
      </c>
      <c r="D46" s="6">
        <v>15</v>
      </c>
      <c r="E46" s="6" t="b">
        <f t="shared" si="6"/>
        <v>0</v>
      </c>
      <c r="F46" s="170" t="str">
        <f t="shared" si="7"/>
        <v/>
      </c>
      <c r="G46" s="103" t="str">
        <f t="shared" si="8"/>
        <v/>
      </c>
    </row>
    <row r="47" spans="2:7" hidden="1" x14ac:dyDescent="0.2">
      <c r="B47" s="8" t="str">
        <f t="shared" si="5"/>
        <v/>
      </c>
      <c r="D47" s="6">
        <v>16</v>
      </c>
      <c r="E47" s="6" t="b">
        <f t="shared" si="6"/>
        <v>0</v>
      </c>
      <c r="F47" s="170" t="str">
        <f t="shared" si="7"/>
        <v/>
      </c>
      <c r="G47" s="103" t="str">
        <f t="shared" si="8"/>
        <v/>
      </c>
    </row>
    <row r="48" spans="2:7" hidden="1" x14ac:dyDescent="0.2">
      <c r="B48" s="8" t="str">
        <f t="shared" si="5"/>
        <v/>
      </c>
      <c r="D48" s="6">
        <v>17</v>
      </c>
      <c r="E48" s="6" t="b">
        <f t="shared" si="6"/>
        <v>0</v>
      </c>
      <c r="F48" s="170" t="str">
        <f t="shared" si="7"/>
        <v/>
      </c>
      <c r="G48" s="103" t="str">
        <f t="shared" si="8"/>
        <v/>
      </c>
    </row>
    <row r="49" spans="2:7" hidden="1" x14ac:dyDescent="0.2">
      <c r="B49" s="8" t="str">
        <f t="shared" si="5"/>
        <v/>
      </c>
      <c r="D49" s="6">
        <v>18</v>
      </c>
      <c r="E49" s="6" t="b">
        <f t="shared" si="6"/>
        <v>0</v>
      </c>
      <c r="F49" s="170" t="str">
        <f t="shared" si="7"/>
        <v/>
      </c>
      <c r="G49" s="103" t="str">
        <f t="shared" si="8"/>
        <v/>
      </c>
    </row>
    <row r="50" spans="2:7" hidden="1" x14ac:dyDescent="0.2">
      <c r="B50" s="8" t="str">
        <f t="shared" si="5"/>
        <v/>
      </c>
      <c r="D50" s="6">
        <v>19</v>
      </c>
      <c r="E50" s="6" t="b">
        <f t="shared" si="6"/>
        <v>0</v>
      </c>
      <c r="F50" s="170" t="str">
        <f t="shared" si="7"/>
        <v/>
      </c>
      <c r="G50" s="103" t="str">
        <f t="shared" si="8"/>
        <v/>
      </c>
    </row>
    <row r="51" spans="2:7" hidden="1" x14ac:dyDescent="0.2">
      <c r="B51" s="8" t="str">
        <f t="shared" si="5"/>
        <v/>
      </c>
      <c r="D51" s="6">
        <v>20</v>
      </c>
      <c r="E51" s="6" t="b">
        <f t="shared" si="6"/>
        <v>0</v>
      </c>
      <c r="F51" s="170" t="str">
        <f t="shared" si="7"/>
        <v/>
      </c>
      <c r="G51" s="103" t="str">
        <f t="shared" si="8"/>
        <v/>
      </c>
    </row>
    <row r="52" spans="2:7" hidden="1" x14ac:dyDescent="0.2"/>
  </sheetData>
  <sheetProtection password="82A7" sheet="1"/>
  <mergeCells count="2">
    <mergeCell ref="B3:E3"/>
    <mergeCell ref="B5:E5"/>
  </mergeCells>
  <phoneticPr fontId="3" type="noConversion"/>
  <conditionalFormatting sqref="B9:B28">
    <cfRule type="expression" dxfId="43" priority="1" stopIfTrue="1">
      <formula>$D9=FALSE</formula>
    </cfRule>
  </conditionalFormatting>
  <pageMargins left="0.75" right="0.75" top="1" bottom="1" header="0.5" footer="0.5"/>
  <pageSetup paperSize="9" scale="88" orientation="portrait" horizontalDpi="4294967292" verticalDpi="4294967292"/>
  <colBreaks count="1" manualBreakCount="1">
    <brk id="6" max="1048575" man="1"/>
  </colBreaks>
  <drawing r:id="rId1"/>
  <legacyDrawing r:id="rId2"/>
  <mc:AlternateContent xmlns:mc="http://schemas.openxmlformats.org/markup-compatibility/2006">
    <mc:Choice Requires="x14">
      <controls>
        <mc:AlternateContent xmlns:mc="http://schemas.openxmlformats.org/markup-compatibility/2006">
          <mc:Choice Requires="x14">
            <control shapeId="705537" r:id="rId3" name="Check Box 1">
              <controlPr defaultSize="0" autoFill="0" autoLine="0" autoPict="0">
                <anchor moveWithCells="1">
                  <from>
                    <xdr:col>2</xdr:col>
                    <xdr:colOff>47625</xdr:colOff>
                    <xdr:row>8</xdr:row>
                    <xdr:rowOff>47625</xdr:rowOff>
                  </from>
                  <to>
                    <xdr:col>4</xdr:col>
                    <xdr:colOff>123825</xdr:colOff>
                    <xdr:row>8</xdr:row>
                    <xdr:rowOff>266700</xdr:rowOff>
                  </to>
                </anchor>
              </controlPr>
            </control>
          </mc:Choice>
        </mc:AlternateContent>
        <mc:AlternateContent xmlns:mc="http://schemas.openxmlformats.org/markup-compatibility/2006">
          <mc:Choice Requires="x14">
            <control shapeId="705538" r:id="rId4" name="Check Box 2">
              <controlPr defaultSize="0" autoFill="0" autoLine="0" autoPict="0">
                <anchor moveWithCells="1">
                  <from>
                    <xdr:col>2</xdr:col>
                    <xdr:colOff>47625</xdr:colOff>
                    <xdr:row>9</xdr:row>
                    <xdr:rowOff>47625</xdr:rowOff>
                  </from>
                  <to>
                    <xdr:col>4</xdr:col>
                    <xdr:colOff>123825</xdr:colOff>
                    <xdr:row>9</xdr:row>
                    <xdr:rowOff>266700</xdr:rowOff>
                  </to>
                </anchor>
              </controlPr>
            </control>
          </mc:Choice>
        </mc:AlternateContent>
        <mc:AlternateContent xmlns:mc="http://schemas.openxmlformats.org/markup-compatibility/2006">
          <mc:Choice Requires="x14">
            <control shapeId="705539" r:id="rId5" name="Check Box 3">
              <controlPr defaultSize="0" autoFill="0" autoLine="0" autoPict="0">
                <anchor moveWithCells="1">
                  <from>
                    <xdr:col>2</xdr:col>
                    <xdr:colOff>47625</xdr:colOff>
                    <xdr:row>10</xdr:row>
                    <xdr:rowOff>47625</xdr:rowOff>
                  </from>
                  <to>
                    <xdr:col>4</xdr:col>
                    <xdr:colOff>123825</xdr:colOff>
                    <xdr:row>10</xdr:row>
                    <xdr:rowOff>266700</xdr:rowOff>
                  </to>
                </anchor>
              </controlPr>
            </control>
          </mc:Choice>
        </mc:AlternateContent>
        <mc:AlternateContent xmlns:mc="http://schemas.openxmlformats.org/markup-compatibility/2006">
          <mc:Choice Requires="x14">
            <control shapeId="705540" r:id="rId6" name="Check Box 4">
              <controlPr defaultSize="0" autoFill="0" autoLine="0" autoPict="0">
                <anchor moveWithCells="1">
                  <from>
                    <xdr:col>2</xdr:col>
                    <xdr:colOff>47625</xdr:colOff>
                    <xdr:row>11</xdr:row>
                    <xdr:rowOff>47625</xdr:rowOff>
                  </from>
                  <to>
                    <xdr:col>4</xdr:col>
                    <xdr:colOff>123825</xdr:colOff>
                    <xdr:row>11</xdr:row>
                    <xdr:rowOff>266700</xdr:rowOff>
                  </to>
                </anchor>
              </controlPr>
            </control>
          </mc:Choice>
        </mc:AlternateContent>
        <mc:AlternateContent xmlns:mc="http://schemas.openxmlformats.org/markup-compatibility/2006">
          <mc:Choice Requires="x14">
            <control shapeId="705541" r:id="rId7" name="Check Box 5">
              <controlPr defaultSize="0" autoFill="0" autoLine="0" autoPict="0">
                <anchor moveWithCells="1">
                  <from>
                    <xdr:col>2</xdr:col>
                    <xdr:colOff>47625</xdr:colOff>
                    <xdr:row>12</xdr:row>
                    <xdr:rowOff>47625</xdr:rowOff>
                  </from>
                  <to>
                    <xdr:col>4</xdr:col>
                    <xdr:colOff>123825</xdr:colOff>
                    <xdr:row>12</xdr:row>
                    <xdr:rowOff>266700</xdr:rowOff>
                  </to>
                </anchor>
              </controlPr>
            </control>
          </mc:Choice>
        </mc:AlternateContent>
        <mc:AlternateContent xmlns:mc="http://schemas.openxmlformats.org/markup-compatibility/2006">
          <mc:Choice Requires="x14">
            <control shapeId="705542" r:id="rId8" name="Check Box 6">
              <controlPr defaultSize="0" autoFill="0" autoLine="0" autoPict="0">
                <anchor moveWithCells="1">
                  <from>
                    <xdr:col>2</xdr:col>
                    <xdr:colOff>47625</xdr:colOff>
                    <xdr:row>13</xdr:row>
                    <xdr:rowOff>47625</xdr:rowOff>
                  </from>
                  <to>
                    <xdr:col>4</xdr:col>
                    <xdr:colOff>123825</xdr:colOff>
                    <xdr:row>13</xdr:row>
                    <xdr:rowOff>266700</xdr:rowOff>
                  </to>
                </anchor>
              </controlPr>
            </control>
          </mc:Choice>
        </mc:AlternateContent>
        <mc:AlternateContent xmlns:mc="http://schemas.openxmlformats.org/markup-compatibility/2006">
          <mc:Choice Requires="x14">
            <control shapeId="705543" r:id="rId9" name="Check Box 7">
              <controlPr defaultSize="0" autoFill="0" autoLine="0" autoPict="0">
                <anchor moveWithCells="1">
                  <from>
                    <xdr:col>2</xdr:col>
                    <xdr:colOff>47625</xdr:colOff>
                    <xdr:row>14</xdr:row>
                    <xdr:rowOff>47625</xdr:rowOff>
                  </from>
                  <to>
                    <xdr:col>4</xdr:col>
                    <xdr:colOff>123825</xdr:colOff>
                    <xdr:row>14</xdr:row>
                    <xdr:rowOff>266700</xdr:rowOff>
                  </to>
                </anchor>
              </controlPr>
            </control>
          </mc:Choice>
        </mc:AlternateContent>
        <mc:AlternateContent xmlns:mc="http://schemas.openxmlformats.org/markup-compatibility/2006">
          <mc:Choice Requires="x14">
            <control shapeId="705544" r:id="rId10" name="Check Box 8">
              <controlPr defaultSize="0" autoFill="0" autoLine="0" autoPict="0">
                <anchor moveWithCells="1">
                  <from>
                    <xdr:col>2</xdr:col>
                    <xdr:colOff>47625</xdr:colOff>
                    <xdr:row>15</xdr:row>
                    <xdr:rowOff>47625</xdr:rowOff>
                  </from>
                  <to>
                    <xdr:col>4</xdr:col>
                    <xdr:colOff>123825</xdr:colOff>
                    <xdr:row>15</xdr:row>
                    <xdr:rowOff>266700</xdr:rowOff>
                  </to>
                </anchor>
              </controlPr>
            </control>
          </mc:Choice>
        </mc:AlternateContent>
        <mc:AlternateContent xmlns:mc="http://schemas.openxmlformats.org/markup-compatibility/2006">
          <mc:Choice Requires="x14">
            <control shapeId="705545" r:id="rId11" name="Check Box 9">
              <controlPr defaultSize="0" autoFill="0" autoLine="0" autoPict="0">
                <anchor moveWithCells="1">
                  <from>
                    <xdr:col>2</xdr:col>
                    <xdr:colOff>47625</xdr:colOff>
                    <xdr:row>16</xdr:row>
                    <xdr:rowOff>47625</xdr:rowOff>
                  </from>
                  <to>
                    <xdr:col>4</xdr:col>
                    <xdr:colOff>123825</xdr:colOff>
                    <xdr:row>16</xdr:row>
                    <xdr:rowOff>266700</xdr:rowOff>
                  </to>
                </anchor>
              </controlPr>
            </control>
          </mc:Choice>
        </mc:AlternateContent>
        <mc:AlternateContent xmlns:mc="http://schemas.openxmlformats.org/markup-compatibility/2006">
          <mc:Choice Requires="x14">
            <control shapeId="705546" r:id="rId12" name="Check Box 10">
              <controlPr defaultSize="0" autoFill="0" autoLine="0" autoPict="0">
                <anchor moveWithCells="1">
                  <from>
                    <xdr:col>2</xdr:col>
                    <xdr:colOff>47625</xdr:colOff>
                    <xdr:row>17</xdr:row>
                    <xdr:rowOff>47625</xdr:rowOff>
                  </from>
                  <to>
                    <xdr:col>4</xdr:col>
                    <xdr:colOff>123825</xdr:colOff>
                    <xdr:row>17</xdr:row>
                    <xdr:rowOff>266700</xdr:rowOff>
                  </to>
                </anchor>
              </controlPr>
            </control>
          </mc:Choice>
        </mc:AlternateContent>
        <mc:AlternateContent xmlns:mc="http://schemas.openxmlformats.org/markup-compatibility/2006">
          <mc:Choice Requires="x14">
            <control shapeId="705547" r:id="rId13" name="Check Box 11">
              <controlPr defaultSize="0" autoFill="0" autoLine="0" autoPict="0">
                <anchor moveWithCells="1">
                  <from>
                    <xdr:col>2</xdr:col>
                    <xdr:colOff>47625</xdr:colOff>
                    <xdr:row>18</xdr:row>
                    <xdr:rowOff>47625</xdr:rowOff>
                  </from>
                  <to>
                    <xdr:col>4</xdr:col>
                    <xdr:colOff>123825</xdr:colOff>
                    <xdr:row>18</xdr:row>
                    <xdr:rowOff>266700</xdr:rowOff>
                  </to>
                </anchor>
              </controlPr>
            </control>
          </mc:Choice>
        </mc:AlternateContent>
        <mc:AlternateContent xmlns:mc="http://schemas.openxmlformats.org/markup-compatibility/2006">
          <mc:Choice Requires="x14">
            <control shapeId="705548" r:id="rId14" name="Check Box 12">
              <controlPr defaultSize="0" autoFill="0" autoLine="0" autoPict="0">
                <anchor moveWithCells="1">
                  <from>
                    <xdr:col>2</xdr:col>
                    <xdr:colOff>47625</xdr:colOff>
                    <xdr:row>19</xdr:row>
                    <xdr:rowOff>47625</xdr:rowOff>
                  </from>
                  <to>
                    <xdr:col>4</xdr:col>
                    <xdr:colOff>123825</xdr:colOff>
                    <xdr:row>19</xdr:row>
                    <xdr:rowOff>266700</xdr:rowOff>
                  </to>
                </anchor>
              </controlPr>
            </control>
          </mc:Choice>
        </mc:AlternateContent>
        <mc:AlternateContent xmlns:mc="http://schemas.openxmlformats.org/markup-compatibility/2006">
          <mc:Choice Requires="x14">
            <control shapeId="705549" r:id="rId15" name="Check Box 13">
              <controlPr defaultSize="0" autoFill="0" autoLine="0" autoPict="0">
                <anchor moveWithCells="1">
                  <from>
                    <xdr:col>2</xdr:col>
                    <xdr:colOff>47625</xdr:colOff>
                    <xdr:row>20</xdr:row>
                    <xdr:rowOff>47625</xdr:rowOff>
                  </from>
                  <to>
                    <xdr:col>4</xdr:col>
                    <xdr:colOff>123825</xdr:colOff>
                    <xdr:row>20</xdr:row>
                    <xdr:rowOff>266700</xdr:rowOff>
                  </to>
                </anchor>
              </controlPr>
            </control>
          </mc:Choice>
        </mc:AlternateContent>
        <mc:AlternateContent xmlns:mc="http://schemas.openxmlformats.org/markup-compatibility/2006">
          <mc:Choice Requires="x14">
            <control shapeId="705550" r:id="rId16" name="Check Box 14">
              <controlPr defaultSize="0" autoFill="0" autoLine="0" autoPict="0">
                <anchor moveWithCells="1">
                  <from>
                    <xdr:col>2</xdr:col>
                    <xdr:colOff>47625</xdr:colOff>
                    <xdr:row>21</xdr:row>
                    <xdr:rowOff>47625</xdr:rowOff>
                  </from>
                  <to>
                    <xdr:col>4</xdr:col>
                    <xdr:colOff>123825</xdr:colOff>
                    <xdr:row>21</xdr:row>
                    <xdr:rowOff>266700</xdr:rowOff>
                  </to>
                </anchor>
              </controlPr>
            </control>
          </mc:Choice>
        </mc:AlternateContent>
        <mc:AlternateContent xmlns:mc="http://schemas.openxmlformats.org/markup-compatibility/2006">
          <mc:Choice Requires="x14">
            <control shapeId="705551" r:id="rId17" name="Check Box 15">
              <controlPr defaultSize="0" autoFill="0" autoLine="0" autoPict="0">
                <anchor moveWithCells="1">
                  <from>
                    <xdr:col>2</xdr:col>
                    <xdr:colOff>47625</xdr:colOff>
                    <xdr:row>22</xdr:row>
                    <xdr:rowOff>47625</xdr:rowOff>
                  </from>
                  <to>
                    <xdr:col>4</xdr:col>
                    <xdr:colOff>123825</xdr:colOff>
                    <xdr:row>22</xdr:row>
                    <xdr:rowOff>266700</xdr:rowOff>
                  </to>
                </anchor>
              </controlPr>
            </control>
          </mc:Choice>
        </mc:AlternateContent>
        <mc:AlternateContent xmlns:mc="http://schemas.openxmlformats.org/markup-compatibility/2006">
          <mc:Choice Requires="x14">
            <control shapeId="705552" r:id="rId18" name="Check Box 16">
              <controlPr defaultSize="0" autoFill="0" autoLine="0" autoPict="0">
                <anchor moveWithCells="1">
                  <from>
                    <xdr:col>2</xdr:col>
                    <xdr:colOff>47625</xdr:colOff>
                    <xdr:row>23</xdr:row>
                    <xdr:rowOff>47625</xdr:rowOff>
                  </from>
                  <to>
                    <xdr:col>4</xdr:col>
                    <xdr:colOff>123825</xdr:colOff>
                    <xdr:row>23</xdr:row>
                    <xdr:rowOff>266700</xdr:rowOff>
                  </to>
                </anchor>
              </controlPr>
            </control>
          </mc:Choice>
        </mc:AlternateContent>
        <mc:AlternateContent xmlns:mc="http://schemas.openxmlformats.org/markup-compatibility/2006">
          <mc:Choice Requires="x14">
            <control shapeId="705553" r:id="rId19" name="Check Box 17">
              <controlPr defaultSize="0" autoFill="0" autoLine="0" autoPict="0">
                <anchor moveWithCells="1">
                  <from>
                    <xdr:col>2</xdr:col>
                    <xdr:colOff>47625</xdr:colOff>
                    <xdr:row>24</xdr:row>
                    <xdr:rowOff>47625</xdr:rowOff>
                  </from>
                  <to>
                    <xdr:col>4</xdr:col>
                    <xdr:colOff>123825</xdr:colOff>
                    <xdr:row>24</xdr:row>
                    <xdr:rowOff>266700</xdr:rowOff>
                  </to>
                </anchor>
              </controlPr>
            </control>
          </mc:Choice>
        </mc:AlternateContent>
        <mc:AlternateContent xmlns:mc="http://schemas.openxmlformats.org/markup-compatibility/2006">
          <mc:Choice Requires="x14">
            <control shapeId="705554" r:id="rId20" name="Check Box 18">
              <controlPr defaultSize="0" autoFill="0" autoLine="0" autoPict="0">
                <anchor moveWithCells="1">
                  <from>
                    <xdr:col>2</xdr:col>
                    <xdr:colOff>47625</xdr:colOff>
                    <xdr:row>25</xdr:row>
                    <xdr:rowOff>47625</xdr:rowOff>
                  </from>
                  <to>
                    <xdr:col>4</xdr:col>
                    <xdr:colOff>123825</xdr:colOff>
                    <xdr:row>25</xdr:row>
                    <xdr:rowOff>266700</xdr:rowOff>
                  </to>
                </anchor>
              </controlPr>
            </control>
          </mc:Choice>
        </mc:AlternateContent>
        <mc:AlternateContent xmlns:mc="http://schemas.openxmlformats.org/markup-compatibility/2006">
          <mc:Choice Requires="x14">
            <control shapeId="705555" r:id="rId21" name="Check Box 19">
              <controlPr defaultSize="0" autoFill="0" autoLine="0" autoPict="0">
                <anchor moveWithCells="1">
                  <from>
                    <xdr:col>2</xdr:col>
                    <xdr:colOff>47625</xdr:colOff>
                    <xdr:row>26</xdr:row>
                    <xdr:rowOff>47625</xdr:rowOff>
                  </from>
                  <to>
                    <xdr:col>4</xdr:col>
                    <xdr:colOff>123825</xdr:colOff>
                    <xdr:row>26</xdr:row>
                    <xdr:rowOff>266700</xdr:rowOff>
                  </to>
                </anchor>
              </controlPr>
            </control>
          </mc:Choice>
        </mc:AlternateContent>
        <mc:AlternateContent xmlns:mc="http://schemas.openxmlformats.org/markup-compatibility/2006">
          <mc:Choice Requires="x14">
            <control shapeId="705556" r:id="rId22" name="Check Box 20">
              <controlPr defaultSize="0" autoFill="0" autoLine="0" autoPict="0">
                <anchor moveWithCells="1">
                  <from>
                    <xdr:col>2</xdr:col>
                    <xdr:colOff>47625</xdr:colOff>
                    <xdr:row>27</xdr:row>
                    <xdr:rowOff>47625</xdr:rowOff>
                  </from>
                  <to>
                    <xdr:col>4</xdr:col>
                    <xdr:colOff>123825</xdr:colOff>
                    <xdr:row>27</xdr:row>
                    <xdr:rowOff>266700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5"/>
  <sheetViews>
    <sheetView showGridLines="0" workbookViewId="0">
      <selection activeCell="C22" sqref="C22"/>
    </sheetView>
  </sheetViews>
  <sheetFormatPr defaultColWidth="10.75" defaultRowHeight="24" customHeight="1" x14ac:dyDescent="0.2"/>
  <cols>
    <col min="1" max="1" width="2.375" style="12" customWidth="1"/>
    <col min="2" max="2" width="11.625" style="12" customWidth="1"/>
    <col min="3" max="3" width="79.75" style="12" customWidth="1"/>
    <col min="4" max="4" width="0.75" style="12" customWidth="1"/>
    <col min="5" max="5" width="12" style="12" customWidth="1"/>
    <col min="6" max="6" width="1.625" style="12" customWidth="1"/>
    <col min="7" max="7" width="10.75" style="12" hidden="1" customWidth="1"/>
    <col min="8" max="16384" width="10.75" style="12"/>
  </cols>
  <sheetData>
    <row r="1" spans="2:6" ht="12" customHeight="1" x14ac:dyDescent="0.2"/>
    <row r="2" spans="2:6" ht="24" customHeight="1" x14ac:dyDescent="0.2">
      <c r="B2" s="26" t="s">
        <v>130</v>
      </c>
      <c r="D2" s="6"/>
      <c r="E2" s="6"/>
      <c r="F2" s="6"/>
    </row>
    <row r="3" spans="2:6" ht="27" customHeight="1" x14ac:dyDescent="0.2">
      <c r="B3" s="214" t="s">
        <v>104</v>
      </c>
      <c r="C3" s="215"/>
      <c r="D3" s="47"/>
      <c r="E3" s="47"/>
    </row>
    <row r="4" spans="2:6" ht="6.75" customHeight="1" x14ac:dyDescent="0.2">
      <c r="B4" s="44"/>
      <c r="C4" s="47"/>
      <c r="D4" s="47"/>
      <c r="E4" s="47"/>
    </row>
    <row r="5" spans="2:6" ht="23.1" customHeight="1" x14ac:dyDescent="0.2">
      <c r="B5" s="26" t="s">
        <v>77</v>
      </c>
      <c r="D5" s="47"/>
      <c r="E5" s="47"/>
    </row>
    <row r="6" spans="2:6" ht="17.100000000000001" customHeight="1" x14ac:dyDescent="0.2">
      <c r="B6" s="104" t="s">
        <v>78</v>
      </c>
      <c r="C6" s="105"/>
      <c r="D6" s="108"/>
      <c r="E6" s="107">
        <v>100</v>
      </c>
    </row>
    <row r="7" spans="2:6" ht="17.100000000000001" customHeight="1" x14ac:dyDescent="0.2">
      <c r="B7" s="104" t="s">
        <v>79</v>
      </c>
      <c r="C7" s="105"/>
      <c r="D7" s="108"/>
      <c r="E7" s="107">
        <v>90</v>
      </c>
    </row>
    <row r="8" spans="2:6" ht="17.100000000000001" customHeight="1" x14ac:dyDescent="0.2">
      <c r="B8" s="104" t="s">
        <v>80</v>
      </c>
      <c r="C8" s="105"/>
      <c r="D8" s="108"/>
      <c r="E8" s="107">
        <v>80</v>
      </c>
    </row>
    <row r="9" spans="2:6" ht="17.100000000000001" customHeight="1" x14ac:dyDescent="0.2">
      <c r="B9" s="104" t="s">
        <v>81</v>
      </c>
      <c r="C9" s="105"/>
      <c r="D9" s="108"/>
      <c r="E9" s="107">
        <v>70</v>
      </c>
    </row>
    <row r="10" spans="2:6" ht="17.100000000000001" customHeight="1" x14ac:dyDescent="0.2">
      <c r="B10" s="104" t="s">
        <v>82</v>
      </c>
      <c r="C10" s="105"/>
      <c r="D10" s="108"/>
      <c r="E10" s="107">
        <v>60</v>
      </c>
    </row>
    <row r="11" spans="2:6" ht="17.100000000000001" customHeight="1" x14ac:dyDescent="0.2">
      <c r="B11" s="104" t="s">
        <v>83</v>
      </c>
      <c r="C11" s="105"/>
      <c r="D11" s="108"/>
      <c r="E11" s="107">
        <v>50</v>
      </c>
    </row>
    <row r="12" spans="2:6" ht="17.100000000000001" customHeight="1" x14ac:dyDescent="0.2">
      <c r="B12" s="104" t="s">
        <v>84</v>
      </c>
      <c r="C12" s="105"/>
      <c r="D12" s="108"/>
      <c r="E12" s="107">
        <v>40</v>
      </c>
    </row>
    <row r="13" spans="2:6" ht="17.100000000000001" customHeight="1" x14ac:dyDescent="0.2">
      <c r="B13" s="104" t="s">
        <v>85</v>
      </c>
      <c r="C13" s="105"/>
      <c r="D13" s="108"/>
      <c r="E13" s="107">
        <v>30</v>
      </c>
    </row>
    <row r="14" spans="2:6" ht="17.100000000000001" customHeight="1" x14ac:dyDescent="0.2">
      <c r="B14" s="104" t="s">
        <v>86</v>
      </c>
      <c r="C14" s="105"/>
      <c r="D14" s="108"/>
      <c r="E14" s="107">
        <v>20</v>
      </c>
    </row>
    <row r="15" spans="2:6" ht="17.100000000000001" customHeight="1" x14ac:dyDescent="0.2">
      <c r="B15" s="104" t="s">
        <v>87</v>
      </c>
      <c r="C15" s="105"/>
      <c r="D15" s="108"/>
      <c r="E15" s="107">
        <v>10</v>
      </c>
    </row>
    <row r="16" spans="2:6" ht="17.100000000000001" customHeight="1" x14ac:dyDescent="0.2">
      <c r="B16" s="154" t="s">
        <v>121</v>
      </c>
      <c r="C16" s="105"/>
      <c r="D16" s="108"/>
      <c r="E16" s="107">
        <v>0</v>
      </c>
    </row>
    <row r="17" spans="2:7" ht="8.1" customHeight="1" x14ac:dyDescent="0.2">
      <c r="B17" s="102"/>
      <c r="C17" s="106"/>
      <c r="D17" s="101"/>
      <c r="E17" s="103"/>
    </row>
    <row r="18" spans="2:7" ht="24" customHeight="1" x14ac:dyDescent="0.2">
      <c r="B18" s="216" t="str">
        <f>'1. Scheme details'!$D$10</f>
        <v xml:space="preserve"> </v>
      </c>
      <c r="C18" s="215"/>
      <c r="D18" s="215"/>
      <c r="E18" s="215"/>
    </row>
    <row r="19" spans="2:7" ht="6.75" customHeight="1" x14ac:dyDescent="0.2">
      <c r="B19" s="42"/>
      <c r="C19" s="47"/>
      <c r="D19" s="47"/>
      <c r="E19" s="47"/>
    </row>
    <row r="20" spans="2:7" ht="24" customHeight="1" x14ac:dyDescent="0.2">
      <c r="B20" s="12" t="s">
        <v>61</v>
      </c>
      <c r="C20" s="48"/>
      <c r="E20" s="45" t="s">
        <v>17</v>
      </c>
    </row>
    <row r="21" spans="2:7" ht="6.75" customHeight="1" x14ac:dyDescent="0.2">
      <c r="C21" s="46"/>
    </row>
    <row r="22" spans="2:7" ht="24" customHeight="1" x14ac:dyDescent="0.2">
      <c r="B22" s="12" t="s">
        <v>62</v>
      </c>
      <c r="C22" s="48"/>
      <c r="E22" s="43"/>
    </row>
    <row r="24" spans="2:7" ht="24" customHeight="1" x14ac:dyDescent="0.2">
      <c r="B24" s="71" t="s">
        <v>47</v>
      </c>
      <c r="C24" s="72" t="s">
        <v>48</v>
      </c>
      <c r="D24" s="164"/>
      <c r="E24" s="71" t="s">
        <v>18</v>
      </c>
    </row>
    <row r="25" spans="2:7" ht="6.75" customHeight="1" x14ac:dyDescent="0.2">
      <c r="B25" s="6"/>
      <c r="D25" s="165"/>
      <c r="E25" s="6"/>
    </row>
    <row r="26" spans="2:7" ht="24" customHeight="1" x14ac:dyDescent="0.2">
      <c r="B26" s="204" t="str">
        <f>IF(G26,1,"")</f>
        <v/>
      </c>
      <c r="C26" s="68" t="str">
        <f>'12. Interview criteria'!$B$32</f>
        <v/>
      </c>
      <c r="D26" s="207"/>
      <c r="E26" s="211"/>
      <c r="G26" s="12" t="b">
        <f>'12. Interview criteria'!$E$32</f>
        <v>0</v>
      </c>
    </row>
    <row r="27" spans="2:7" ht="45.75" customHeight="1" x14ac:dyDescent="0.2">
      <c r="B27" s="205"/>
      <c r="C27" s="69" t="str">
        <f ca="1">IF(ISERROR(INDIRECT("'2. Criteria ranking'!E"&amp;(MATCH(C26,'2. Criteria ranking'!$E$9:$E$68,0)+9))),"",INDIRECT("'2. Criteria ranking'!E"&amp;(MATCH(C26,'2. Criteria ranking'!$E$9:$E$68,0)+9)))</f>
        <v/>
      </c>
      <c r="D27" s="207"/>
      <c r="E27" s="212"/>
    </row>
    <row r="28" spans="2:7" ht="45.75" customHeight="1" x14ac:dyDescent="0.2">
      <c r="B28" s="205"/>
      <c r="C28" s="69" t="str">
        <f ca="1">IF(ISERROR(INDIRECT("'2. Criteria ranking'!E"&amp;(MATCH(C26,'2. Criteria ranking'!$E$9:$E$68,0)+10))),"",INDIRECT("'2. Criteria ranking'!E"&amp;(MATCH(C26,'2. Criteria ranking'!$E$9:$E$68,0)+10)))</f>
        <v/>
      </c>
      <c r="D28" s="207"/>
      <c r="E28" s="212"/>
    </row>
    <row r="29" spans="2:7" ht="45.75" customHeight="1" x14ac:dyDescent="0.2">
      <c r="B29" s="206"/>
      <c r="C29" s="70" t="str">
        <f>IF(G26,"Scoring note:","")</f>
        <v/>
      </c>
      <c r="D29" s="207"/>
      <c r="E29" s="213"/>
    </row>
    <row r="30" spans="2:7" ht="3.75" customHeight="1" x14ac:dyDescent="0.2"/>
    <row r="31" spans="2:7" ht="24" customHeight="1" x14ac:dyDescent="0.2">
      <c r="B31" s="204" t="str">
        <f>IF(G31,2,"")</f>
        <v/>
      </c>
      <c r="C31" s="68" t="str">
        <f>'12. Interview criteria'!$B$33</f>
        <v/>
      </c>
      <c r="D31" s="207"/>
      <c r="E31" s="211"/>
      <c r="G31" s="12" t="b">
        <f>'12. Interview criteria'!$E$33</f>
        <v>0</v>
      </c>
    </row>
    <row r="32" spans="2:7" ht="45.75" customHeight="1" x14ac:dyDescent="0.2">
      <c r="B32" s="205"/>
      <c r="C32" s="69" t="str">
        <f ca="1">IF(ISERROR(INDIRECT("'2. Criteria ranking'!E"&amp;(MATCH(C31,'2. Criteria ranking'!$E$9:$E$68,0)+9))),"",INDIRECT("'2. Criteria ranking'!E"&amp;(MATCH(C31,'2. Criteria ranking'!$E$9:$E$68,0)+9)))</f>
        <v/>
      </c>
      <c r="D32" s="207"/>
      <c r="E32" s="212"/>
    </row>
    <row r="33" spans="2:7" ht="45.75" customHeight="1" x14ac:dyDescent="0.2">
      <c r="B33" s="205"/>
      <c r="C33" s="69" t="str">
        <f ca="1">IF(ISERROR(INDIRECT("'2. Criteria ranking'!E"&amp;(MATCH(C31,'2. Criteria ranking'!$E$9:$E$68,0)+10))),"",INDIRECT("'2. Criteria ranking'!E"&amp;(MATCH(C31,'2. Criteria ranking'!$E$9:$E$68,0)+10)))</f>
        <v/>
      </c>
      <c r="D33" s="207"/>
      <c r="E33" s="212"/>
    </row>
    <row r="34" spans="2:7" ht="45.75" customHeight="1" x14ac:dyDescent="0.2">
      <c r="B34" s="206"/>
      <c r="C34" s="70" t="str">
        <f>IF(G31,"Scoring note:","")</f>
        <v/>
      </c>
      <c r="D34" s="207"/>
      <c r="E34" s="213"/>
    </row>
    <row r="35" spans="2:7" ht="3.75" customHeight="1" x14ac:dyDescent="0.2"/>
    <row r="36" spans="2:7" ht="24" customHeight="1" x14ac:dyDescent="0.2">
      <c r="B36" s="204" t="str">
        <f>IF(G36,3,"")</f>
        <v/>
      </c>
      <c r="C36" s="68" t="str">
        <f>'12. Interview criteria'!$B$34</f>
        <v/>
      </c>
      <c r="D36" s="207"/>
      <c r="E36" s="211"/>
      <c r="G36" s="12" t="b">
        <f>'12. Interview criteria'!$E$34</f>
        <v>0</v>
      </c>
    </row>
    <row r="37" spans="2:7" ht="45.75" customHeight="1" x14ac:dyDescent="0.2">
      <c r="B37" s="205"/>
      <c r="C37" s="69" t="str">
        <f ca="1">IF(ISERROR(INDIRECT("'2. Criteria ranking'!E"&amp;(MATCH(C36,'2. Criteria ranking'!$E$9:$E$68,0)+9))),"",INDIRECT("'2. Criteria ranking'!E"&amp;(MATCH(C36,'2. Criteria ranking'!$E$9:$E$68,0)+9)))</f>
        <v/>
      </c>
      <c r="D37" s="207"/>
      <c r="E37" s="212"/>
    </row>
    <row r="38" spans="2:7" ht="45.75" customHeight="1" x14ac:dyDescent="0.2">
      <c r="B38" s="205"/>
      <c r="C38" s="69" t="str">
        <f ca="1">IF(ISERROR(INDIRECT("'2. Criteria ranking'!E"&amp;(MATCH(C36,'2. Criteria ranking'!$E$9:$E$68,0)+10))),"",INDIRECT("'2. Criteria ranking'!E"&amp;(MATCH(C36,'2. Criteria ranking'!$E$9:$E$68,0)+10)))</f>
        <v/>
      </c>
      <c r="D38" s="207"/>
      <c r="E38" s="212"/>
    </row>
    <row r="39" spans="2:7" ht="45.75" customHeight="1" x14ac:dyDescent="0.2">
      <c r="B39" s="206"/>
      <c r="C39" s="70" t="str">
        <f>IF(G36,"Scoring note:","")</f>
        <v/>
      </c>
      <c r="D39" s="207"/>
      <c r="E39" s="213"/>
    </row>
    <row r="40" spans="2:7" ht="3.75" customHeight="1" x14ac:dyDescent="0.2"/>
    <row r="41" spans="2:7" ht="24" customHeight="1" x14ac:dyDescent="0.2">
      <c r="B41" s="204" t="str">
        <f>IF(G41,4,"")</f>
        <v/>
      </c>
      <c r="C41" s="68" t="str">
        <f>'12. Interview criteria'!$B$35</f>
        <v/>
      </c>
      <c r="D41" s="207"/>
      <c r="E41" s="211"/>
      <c r="G41" s="12" t="b">
        <f>'12. Interview criteria'!$E$35</f>
        <v>0</v>
      </c>
    </row>
    <row r="42" spans="2:7" ht="45.75" customHeight="1" x14ac:dyDescent="0.2">
      <c r="B42" s="205"/>
      <c r="C42" s="69" t="str">
        <f ca="1">IF(ISERROR(INDIRECT("'2. Criteria ranking'!E"&amp;(MATCH(C41,'2. Criteria ranking'!$E$9:$E$68,0)+9))),"",INDIRECT("'2. Criteria ranking'!E"&amp;(MATCH(C41,'2. Criteria ranking'!$E$9:$E$68,0)+9)))</f>
        <v/>
      </c>
      <c r="D42" s="207"/>
      <c r="E42" s="212"/>
    </row>
    <row r="43" spans="2:7" ht="45.75" customHeight="1" x14ac:dyDescent="0.2">
      <c r="B43" s="205"/>
      <c r="C43" s="69" t="str">
        <f ca="1">IF(ISERROR(INDIRECT("'2. Criteria ranking'!E"&amp;(MATCH(C41,'2. Criteria ranking'!$E$9:$E$68,0)+10))),"",INDIRECT("'2. Criteria ranking'!E"&amp;(MATCH(C41,'2. Criteria ranking'!$E$9:$E$68,0)+10)))</f>
        <v/>
      </c>
      <c r="D43" s="207"/>
      <c r="E43" s="212"/>
    </row>
    <row r="44" spans="2:7" ht="45.75" customHeight="1" x14ac:dyDescent="0.2">
      <c r="B44" s="206"/>
      <c r="C44" s="70" t="str">
        <f>IF(G41,"Scoring note:","")</f>
        <v/>
      </c>
      <c r="D44" s="207"/>
      <c r="E44" s="213"/>
    </row>
    <row r="45" spans="2:7" ht="3.75" customHeight="1" x14ac:dyDescent="0.2"/>
    <row r="46" spans="2:7" ht="24" customHeight="1" x14ac:dyDescent="0.2">
      <c r="B46" s="204" t="str">
        <f>IF(G46,5,"")</f>
        <v/>
      </c>
      <c r="C46" s="68" t="str">
        <f>'12. Interview criteria'!$B$36</f>
        <v/>
      </c>
      <c r="D46" s="207"/>
      <c r="E46" s="211"/>
      <c r="G46" s="12" t="b">
        <f>'12. Interview criteria'!$E$36</f>
        <v>0</v>
      </c>
    </row>
    <row r="47" spans="2:7" ht="45.75" customHeight="1" x14ac:dyDescent="0.2">
      <c r="B47" s="205"/>
      <c r="C47" s="69" t="str">
        <f ca="1">IF(ISERROR(INDIRECT("'2. Criteria ranking'!E"&amp;(MATCH(C46,'2. Criteria ranking'!$E$9:$E$68,0)+9))),"",INDIRECT("'2. Criteria ranking'!E"&amp;(MATCH(C46,'2. Criteria ranking'!$E$9:$E$68,0)+9)))</f>
        <v/>
      </c>
      <c r="D47" s="207"/>
      <c r="E47" s="212"/>
    </row>
    <row r="48" spans="2:7" ht="45.75" customHeight="1" x14ac:dyDescent="0.2">
      <c r="B48" s="205"/>
      <c r="C48" s="69" t="str">
        <f ca="1">IF(ISERROR(INDIRECT("'2. Criteria ranking'!E"&amp;(MATCH(C46,'2. Criteria ranking'!$E$9:$E$68,0)+10))),"",INDIRECT("'2. Criteria ranking'!E"&amp;(MATCH(C46,'2. Criteria ranking'!$E$9:$E$68,0)+10)))</f>
        <v/>
      </c>
      <c r="D48" s="207"/>
      <c r="E48" s="212"/>
    </row>
    <row r="49" spans="2:7" ht="45.75" customHeight="1" x14ac:dyDescent="0.2">
      <c r="B49" s="206"/>
      <c r="C49" s="70" t="str">
        <f>IF(G46,"Scoring note:","")</f>
        <v/>
      </c>
      <c r="D49" s="207"/>
      <c r="E49" s="213"/>
    </row>
    <row r="50" spans="2:7" ht="3.75" customHeight="1" x14ac:dyDescent="0.2"/>
    <row r="51" spans="2:7" ht="24" customHeight="1" x14ac:dyDescent="0.2">
      <c r="B51" s="204" t="str">
        <f>IF(G51,6,"")</f>
        <v/>
      </c>
      <c r="C51" s="68" t="str">
        <f>'12. Interview criteria'!$B$37</f>
        <v/>
      </c>
      <c r="D51" s="207"/>
      <c r="E51" s="211"/>
      <c r="G51" s="12" t="b">
        <f>'12. Interview criteria'!$E$37</f>
        <v>0</v>
      </c>
    </row>
    <row r="52" spans="2:7" ht="45.75" customHeight="1" x14ac:dyDescent="0.2">
      <c r="B52" s="205"/>
      <c r="C52" s="69" t="str">
        <f ca="1">IF(ISERROR(INDIRECT("'2. Criteria ranking'!E"&amp;(MATCH(C51,'2. Criteria ranking'!$E$9:$E$68,0)+9))),"",INDIRECT("'2. Criteria ranking'!E"&amp;(MATCH(C51,'2. Criteria ranking'!$E$9:$E$68,0)+9)))</f>
        <v/>
      </c>
      <c r="D52" s="207"/>
      <c r="E52" s="212"/>
    </row>
    <row r="53" spans="2:7" ht="45.75" customHeight="1" x14ac:dyDescent="0.2">
      <c r="B53" s="205"/>
      <c r="C53" s="69" t="str">
        <f ca="1">IF(ISERROR(INDIRECT("'2. Criteria ranking'!E"&amp;(MATCH(C51,'2. Criteria ranking'!$E$9:$E$68,0)+10))),"",INDIRECT("'2. Criteria ranking'!E"&amp;(MATCH(C51,'2. Criteria ranking'!$E$9:$E$68,0)+10)))</f>
        <v/>
      </c>
      <c r="D53" s="207"/>
      <c r="E53" s="212"/>
    </row>
    <row r="54" spans="2:7" ht="45.75" customHeight="1" x14ac:dyDescent="0.2">
      <c r="B54" s="206"/>
      <c r="C54" s="70" t="str">
        <f>IF(G51,"Scoring note:","")</f>
        <v/>
      </c>
      <c r="D54" s="207"/>
      <c r="E54" s="213"/>
    </row>
    <row r="55" spans="2:7" ht="3.75" customHeight="1" x14ac:dyDescent="0.2"/>
    <row r="56" spans="2:7" ht="24" customHeight="1" x14ac:dyDescent="0.2">
      <c r="B56" s="204" t="str">
        <f>IF(G56,7,"")</f>
        <v/>
      </c>
      <c r="C56" s="68" t="str">
        <f>'12. Interview criteria'!$B$38</f>
        <v/>
      </c>
      <c r="D56" s="207"/>
      <c r="E56" s="211"/>
      <c r="G56" s="12" t="b">
        <f>'12. Interview criteria'!$E$38</f>
        <v>0</v>
      </c>
    </row>
    <row r="57" spans="2:7" ht="45.75" customHeight="1" x14ac:dyDescent="0.2">
      <c r="B57" s="205"/>
      <c r="C57" s="69" t="str">
        <f ca="1">IF(ISERROR(INDIRECT("'2. Criteria ranking'!E"&amp;(MATCH(C56,'2. Criteria ranking'!$E$9:$E$68,0)+9))),"",INDIRECT("'2. Criteria ranking'!E"&amp;(MATCH(C56,'2. Criteria ranking'!$E$9:$E$68,0)+9)))</f>
        <v/>
      </c>
      <c r="D57" s="207"/>
      <c r="E57" s="212"/>
    </row>
    <row r="58" spans="2:7" ht="45.75" customHeight="1" x14ac:dyDescent="0.2">
      <c r="B58" s="205"/>
      <c r="C58" s="69" t="str">
        <f ca="1">IF(ISERROR(INDIRECT("'2. Criteria ranking'!E"&amp;(MATCH(C56,'2. Criteria ranking'!$E$9:$E$68,0)+10))),"",INDIRECT("'2. Criteria ranking'!E"&amp;(MATCH(C56,'2. Criteria ranking'!$E$9:$E$68,0)+10)))</f>
        <v/>
      </c>
      <c r="D58" s="207"/>
      <c r="E58" s="212"/>
    </row>
    <row r="59" spans="2:7" ht="45.75" customHeight="1" x14ac:dyDescent="0.2">
      <c r="B59" s="206"/>
      <c r="C59" s="70" t="str">
        <f>IF(G56,"Scoring note:","")</f>
        <v/>
      </c>
      <c r="D59" s="207"/>
      <c r="E59" s="213"/>
    </row>
    <row r="60" spans="2:7" ht="3.75" customHeight="1" x14ac:dyDescent="0.2"/>
    <row r="61" spans="2:7" ht="24" customHeight="1" x14ac:dyDescent="0.2">
      <c r="B61" s="204" t="str">
        <f>IF(G61,8,"")</f>
        <v/>
      </c>
      <c r="C61" s="68" t="str">
        <f>'12. Interview criteria'!$B$39</f>
        <v/>
      </c>
      <c r="D61" s="207"/>
      <c r="E61" s="211"/>
      <c r="G61" s="12" t="b">
        <f>'12. Interview criteria'!$E$39</f>
        <v>0</v>
      </c>
    </row>
    <row r="62" spans="2:7" ht="45.75" customHeight="1" x14ac:dyDescent="0.2">
      <c r="B62" s="207"/>
      <c r="C62" s="69" t="str">
        <f ca="1">IF(ISERROR(INDIRECT("'2. Criteria ranking'!E"&amp;(MATCH(C61,'2. Criteria ranking'!$E$9:$E$68,0)+9))),"",INDIRECT("'2. Criteria ranking'!E"&amp;(MATCH(C61,'2. Criteria ranking'!$E$9:$E$68,0)+9)))</f>
        <v/>
      </c>
      <c r="D62" s="207"/>
      <c r="E62" s="227"/>
    </row>
    <row r="63" spans="2:7" ht="45.75" customHeight="1" x14ac:dyDescent="0.2">
      <c r="B63" s="207"/>
      <c r="C63" s="69" t="str">
        <f ca="1">IF(ISERROR(INDIRECT("'2. Criteria ranking'!E"&amp;(MATCH(C61,'2. Criteria ranking'!$E$9:$E$68,0)+10))),"",INDIRECT("'2. Criteria ranking'!E"&amp;(MATCH(C61,'2. Criteria ranking'!$E$9:$E$68,0)+10)))</f>
        <v/>
      </c>
      <c r="D63" s="207"/>
      <c r="E63" s="227"/>
    </row>
    <row r="64" spans="2:7" ht="45.75" customHeight="1" x14ac:dyDescent="0.2">
      <c r="B64" s="208"/>
      <c r="C64" s="70" t="str">
        <f>IF(G61,"Scoring note:","")</f>
        <v/>
      </c>
      <c r="D64" s="207"/>
      <c r="E64" s="228"/>
    </row>
    <row r="65" spans="2:7" ht="3.75" customHeight="1" x14ac:dyDescent="0.2"/>
    <row r="66" spans="2:7" ht="24" customHeight="1" x14ac:dyDescent="0.2">
      <c r="B66" s="204" t="str">
        <f>IF(G66,9,"")</f>
        <v/>
      </c>
      <c r="C66" s="68" t="str">
        <f>'12. Interview criteria'!$B$40</f>
        <v/>
      </c>
      <c r="D66" s="207"/>
      <c r="E66" s="211"/>
      <c r="G66" s="12" t="b">
        <f>'12. Interview criteria'!$E$40</f>
        <v>0</v>
      </c>
    </row>
    <row r="67" spans="2:7" ht="45.75" customHeight="1" x14ac:dyDescent="0.2">
      <c r="B67" s="205"/>
      <c r="C67" s="69" t="str">
        <f ca="1">IF(ISERROR(INDIRECT("'2. Criteria ranking'!E"&amp;(MATCH(C66,'2. Criteria ranking'!$E$9:$E$68,0)+9))),"",INDIRECT("'2. Criteria ranking'!E"&amp;(MATCH(C66,'2. Criteria ranking'!$E$9:$E$68,0)+9)))</f>
        <v/>
      </c>
      <c r="D67" s="207"/>
      <c r="E67" s="212"/>
    </row>
    <row r="68" spans="2:7" ht="45.75" customHeight="1" x14ac:dyDescent="0.2">
      <c r="B68" s="205"/>
      <c r="C68" s="69" t="str">
        <f ca="1">IF(ISERROR(INDIRECT("'2. Criteria ranking'!E"&amp;(MATCH(C66,'2. Criteria ranking'!$E$9:$E$68,0)+10))),"",INDIRECT("'2. Criteria ranking'!E"&amp;(MATCH(C66,'2. Criteria ranking'!$E$9:$E$68,0)+10)))</f>
        <v/>
      </c>
      <c r="D68" s="207"/>
      <c r="E68" s="212"/>
    </row>
    <row r="69" spans="2:7" ht="45.75" customHeight="1" x14ac:dyDescent="0.2">
      <c r="B69" s="206"/>
      <c r="C69" s="133" t="str">
        <f>IF(G66,"Scoring note:","")</f>
        <v/>
      </c>
      <c r="D69" s="207"/>
      <c r="E69" s="213"/>
    </row>
    <row r="70" spans="2:7" ht="3.75" customHeight="1" x14ac:dyDescent="0.2"/>
    <row r="71" spans="2:7" ht="24" customHeight="1" x14ac:dyDescent="0.2">
      <c r="B71" s="204" t="str">
        <f>IF(G71,10,"")</f>
        <v/>
      </c>
      <c r="C71" s="68" t="str">
        <f>'12. Interview criteria'!$B$41</f>
        <v/>
      </c>
      <c r="D71" s="207"/>
      <c r="E71" s="211"/>
      <c r="G71" s="12" t="b">
        <f>'12. Interview criteria'!$E$41</f>
        <v>0</v>
      </c>
    </row>
    <row r="72" spans="2:7" ht="45.75" customHeight="1" x14ac:dyDescent="0.2">
      <c r="B72" s="205"/>
      <c r="C72" s="69" t="str">
        <f ca="1">IF(ISERROR(INDIRECT("'2. Criteria ranking'!E"&amp;(MATCH(C71,'2. Criteria ranking'!$E$9:$E$68,0)+9))),"",INDIRECT("'2. Criteria ranking'!E"&amp;(MATCH(C71,'2. Criteria ranking'!$E$9:$E$68,0)+9)))</f>
        <v/>
      </c>
      <c r="D72" s="207"/>
      <c r="E72" s="212"/>
    </row>
    <row r="73" spans="2:7" ht="45.75" customHeight="1" x14ac:dyDescent="0.2">
      <c r="B73" s="205"/>
      <c r="C73" s="69" t="str">
        <f ca="1">IF(ISERROR(INDIRECT("'2. Criteria ranking'!E"&amp;(MATCH(C71,'2. Criteria ranking'!$E$9:$E$68,0)+10))),"",INDIRECT("'2. Criteria ranking'!E"&amp;(MATCH(C71,'2. Criteria ranking'!$E$9:$E$68,0)+10)))</f>
        <v/>
      </c>
      <c r="D73" s="207"/>
      <c r="E73" s="212"/>
    </row>
    <row r="74" spans="2:7" ht="45.75" customHeight="1" x14ac:dyDescent="0.2">
      <c r="B74" s="206"/>
      <c r="C74" s="133" t="str">
        <f>IF(G71,"Scoring note:","")</f>
        <v/>
      </c>
      <c r="D74" s="207"/>
      <c r="E74" s="213"/>
    </row>
    <row r="75" spans="2:7" ht="3.75" customHeight="1" x14ac:dyDescent="0.2"/>
    <row r="76" spans="2:7" ht="24" customHeight="1" x14ac:dyDescent="0.2">
      <c r="B76" s="204" t="str">
        <f>IF(G76,11,"")</f>
        <v/>
      </c>
      <c r="C76" s="68" t="str">
        <f>'12. Interview criteria'!$B$42</f>
        <v/>
      </c>
      <c r="D76" s="207"/>
      <c r="E76" s="211"/>
      <c r="G76" s="12" t="b">
        <f>'12. Interview criteria'!$E$42</f>
        <v>0</v>
      </c>
    </row>
    <row r="77" spans="2:7" ht="45.75" customHeight="1" x14ac:dyDescent="0.2">
      <c r="B77" s="205"/>
      <c r="C77" s="69" t="str">
        <f ca="1">IF(ISERROR(INDIRECT("'2. Criteria ranking'!E"&amp;(MATCH(C76,'2. Criteria ranking'!$E$9:$E$68,0)+9))),"",INDIRECT("'2. Criteria ranking'!E"&amp;(MATCH(C76,'2. Criteria ranking'!$E$9:$E$68,0)+9)))</f>
        <v/>
      </c>
      <c r="D77" s="207"/>
      <c r="E77" s="212"/>
    </row>
    <row r="78" spans="2:7" ht="45.75" customHeight="1" x14ac:dyDescent="0.2">
      <c r="B78" s="205"/>
      <c r="C78" s="69" t="str">
        <f ca="1">IF(ISERROR(INDIRECT("'2. Criteria ranking'!E"&amp;(MATCH(C76,'2. Criteria ranking'!$E$9:$E$68,0)+10))),"",INDIRECT("'2. Criteria ranking'!E"&amp;(MATCH(C76,'2. Criteria ranking'!$E$9:$E$68,0)+10)))</f>
        <v/>
      </c>
      <c r="D78" s="207"/>
      <c r="E78" s="212"/>
    </row>
    <row r="79" spans="2:7" ht="45.75" customHeight="1" x14ac:dyDescent="0.2">
      <c r="B79" s="206"/>
      <c r="C79" s="133" t="str">
        <f>IF(G76,"Scoring note:","")</f>
        <v/>
      </c>
      <c r="D79" s="207"/>
      <c r="E79" s="213"/>
    </row>
    <row r="80" spans="2:7" ht="3.75" customHeight="1" x14ac:dyDescent="0.2"/>
    <row r="81" spans="2:7" ht="24" customHeight="1" x14ac:dyDescent="0.2">
      <c r="B81" s="204" t="str">
        <f>IF(G81,12,"")</f>
        <v/>
      </c>
      <c r="C81" s="68" t="str">
        <f>'12. Interview criteria'!$B$43</f>
        <v/>
      </c>
      <c r="D81" s="207"/>
      <c r="E81" s="211"/>
      <c r="G81" s="12" t="b">
        <f>'12. Interview criteria'!$E$43</f>
        <v>0</v>
      </c>
    </row>
    <row r="82" spans="2:7" ht="45.75" customHeight="1" x14ac:dyDescent="0.2">
      <c r="B82" s="205"/>
      <c r="C82" s="69" t="str">
        <f ca="1">IF(ISERROR(INDIRECT("'2. Criteria ranking'!E"&amp;(MATCH(C81,'2. Criteria ranking'!$E$9:$E$68,0)+9))),"",INDIRECT("'2. Criteria ranking'!E"&amp;(MATCH(C81,'2. Criteria ranking'!$E$9:$E$68,0)+9)))</f>
        <v/>
      </c>
      <c r="D82" s="207"/>
      <c r="E82" s="212"/>
    </row>
    <row r="83" spans="2:7" ht="45.75" customHeight="1" x14ac:dyDescent="0.2">
      <c r="B83" s="205"/>
      <c r="C83" s="69" t="str">
        <f ca="1">IF(ISERROR(INDIRECT("'2. Criteria ranking'!E"&amp;(MATCH(C81,'2. Criteria ranking'!$E$9:$E$68,0)+10))),"",INDIRECT("'2. Criteria ranking'!E"&amp;(MATCH(C81,'2. Criteria ranking'!$E$9:$E$68,0)+10)))</f>
        <v/>
      </c>
      <c r="D83" s="207"/>
      <c r="E83" s="212"/>
    </row>
    <row r="84" spans="2:7" ht="45.75" customHeight="1" x14ac:dyDescent="0.2">
      <c r="B84" s="206"/>
      <c r="C84" s="133" t="str">
        <f>IF(G81,"Scoring note:","")</f>
        <v/>
      </c>
      <c r="D84" s="207"/>
      <c r="E84" s="213"/>
    </row>
    <row r="85" spans="2:7" ht="3.75" customHeight="1" x14ac:dyDescent="0.2"/>
    <row r="86" spans="2:7" ht="24" customHeight="1" x14ac:dyDescent="0.2">
      <c r="B86" s="204" t="str">
        <f>IF(G86,13,"")</f>
        <v/>
      </c>
      <c r="C86" s="68" t="str">
        <f>'12. Interview criteria'!$B$44</f>
        <v/>
      </c>
      <c r="D86" s="207"/>
      <c r="E86" s="211"/>
      <c r="G86" s="12" t="b">
        <f>'12. Interview criteria'!$E$44</f>
        <v>0</v>
      </c>
    </row>
    <row r="87" spans="2:7" ht="45.75" customHeight="1" x14ac:dyDescent="0.2">
      <c r="B87" s="205"/>
      <c r="C87" s="69" t="str">
        <f ca="1">IF(ISERROR(INDIRECT("'2. Criteria ranking'!E"&amp;(MATCH(C86,'2. Criteria ranking'!$E$9:$E$68,0)+9))),"",INDIRECT("'2. Criteria ranking'!E"&amp;(MATCH(C86,'2. Criteria ranking'!$E$9:$E$68,0)+9)))</f>
        <v/>
      </c>
      <c r="D87" s="207"/>
      <c r="E87" s="212"/>
    </row>
    <row r="88" spans="2:7" ht="45.75" customHeight="1" x14ac:dyDescent="0.2">
      <c r="B88" s="205"/>
      <c r="C88" s="69" t="str">
        <f ca="1">IF(ISERROR(INDIRECT("'2. Criteria ranking'!E"&amp;(MATCH(C86,'2. Criteria ranking'!$E$9:$E$68,0)+10))),"",INDIRECT("'2. Criteria ranking'!E"&amp;(MATCH(C86,'2. Criteria ranking'!$E$9:$E$68,0)+10)))</f>
        <v/>
      </c>
      <c r="D88" s="207"/>
      <c r="E88" s="212"/>
    </row>
    <row r="89" spans="2:7" ht="45.75" customHeight="1" x14ac:dyDescent="0.2">
      <c r="B89" s="206"/>
      <c r="C89" s="133" t="str">
        <f>IF(G86,"Scoring note:","")</f>
        <v/>
      </c>
      <c r="D89" s="207"/>
      <c r="E89" s="213"/>
    </row>
    <row r="90" spans="2:7" ht="3.75" customHeight="1" x14ac:dyDescent="0.2"/>
    <row r="91" spans="2:7" ht="24" customHeight="1" x14ac:dyDescent="0.2">
      <c r="B91" s="204" t="str">
        <f>IF(G91,14,"")</f>
        <v/>
      </c>
      <c r="C91" s="68" t="str">
        <f>'12. Interview criteria'!$B$45</f>
        <v/>
      </c>
      <c r="D91" s="207"/>
      <c r="E91" s="211"/>
      <c r="G91" s="12" t="b">
        <f>'12. Interview criteria'!$E$45</f>
        <v>0</v>
      </c>
    </row>
    <row r="92" spans="2:7" ht="45.75" customHeight="1" x14ac:dyDescent="0.2">
      <c r="B92" s="205"/>
      <c r="C92" s="69" t="str">
        <f ca="1">IF(ISERROR(INDIRECT("'2. Criteria ranking'!E"&amp;(MATCH(C91,'2. Criteria ranking'!$E$9:$E$68,0)+9))),"",INDIRECT("'2. Criteria ranking'!E"&amp;(MATCH(C91,'2. Criteria ranking'!$E$9:$E$68,0)+9)))</f>
        <v/>
      </c>
      <c r="D92" s="207"/>
      <c r="E92" s="212"/>
    </row>
    <row r="93" spans="2:7" ht="45.75" customHeight="1" x14ac:dyDescent="0.2">
      <c r="B93" s="205"/>
      <c r="C93" s="69" t="str">
        <f ca="1">IF(ISERROR(INDIRECT("'2. Criteria ranking'!E"&amp;(MATCH(C91,'2. Criteria ranking'!$E$9:$E$68,0)+10))),"",INDIRECT("'2. Criteria ranking'!E"&amp;(MATCH(C91,'2. Criteria ranking'!$E$9:$E$68,0)+10)))</f>
        <v/>
      </c>
      <c r="D93" s="207"/>
      <c r="E93" s="212"/>
    </row>
    <row r="94" spans="2:7" ht="45.75" customHeight="1" x14ac:dyDescent="0.2">
      <c r="B94" s="206"/>
      <c r="C94" s="133" t="str">
        <f>IF(G91,"Scoring note:","")</f>
        <v/>
      </c>
      <c r="D94" s="207"/>
      <c r="E94" s="213"/>
    </row>
    <row r="95" spans="2:7" ht="3.75" customHeight="1" x14ac:dyDescent="0.2"/>
    <row r="96" spans="2:7" ht="24" customHeight="1" x14ac:dyDescent="0.2">
      <c r="B96" s="204" t="str">
        <f>IF(G96,15,"")</f>
        <v/>
      </c>
      <c r="C96" s="68" t="str">
        <f>'12. Interview criteria'!$B$46</f>
        <v/>
      </c>
      <c r="D96" s="207"/>
      <c r="E96" s="211"/>
      <c r="G96" s="12" t="b">
        <f>'12. Interview criteria'!$E$46</f>
        <v>0</v>
      </c>
    </row>
    <row r="97" spans="2:7" ht="45.75" customHeight="1" x14ac:dyDescent="0.2">
      <c r="B97" s="205"/>
      <c r="C97" s="69" t="str">
        <f ca="1">IF(ISERROR(INDIRECT("'2. Criteria ranking'!E"&amp;(MATCH(C96,'2. Criteria ranking'!$E$9:$E$68,0)+9))),"",INDIRECT("'2. Criteria ranking'!E"&amp;(MATCH(C96,'2. Criteria ranking'!$E$9:$E$68,0)+9)))</f>
        <v/>
      </c>
      <c r="D97" s="207"/>
      <c r="E97" s="212"/>
    </row>
    <row r="98" spans="2:7" ht="45.75" customHeight="1" x14ac:dyDescent="0.2">
      <c r="B98" s="205"/>
      <c r="C98" s="69" t="str">
        <f ca="1">IF(ISERROR(INDIRECT("'2. Criteria ranking'!E"&amp;(MATCH(C96,'2. Criteria ranking'!$E$9:$E$68,0)+10))),"",INDIRECT("'2. Criteria ranking'!E"&amp;(MATCH(C96,'2. Criteria ranking'!$E$9:$E$68,0)+10)))</f>
        <v/>
      </c>
      <c r="D98" s="207"/>
      <c r="E98" s="212"/>
    </row>
    <row r="99" spans="2:7" ht="45.75" customHeight="1" x14ac:dyDescent="0.2">
      <c r="B99" s="206"/>
      <c r="C99" s="133" t="str">
        <f>IF(G96,"Scoring note:","")</f>
        <v/>
      </c>
      <c r="D99" s="207"/>
      <c r="E99" s="213"/>
    </row>
    <row r="100" spans="2:7" ht="3.75" customHeight="1" x14ac:dyDescent="0.2"/>
    <row r="101" spans="2:7" ht="24" customHeight="1" x14ac:dyDescent="0.2">
      <c r="B101" s="204" t="str">
        <f>IF(G101,16,"")</f>
        <v/>
      </c>
      <c r="C101" s="68" t="str">
        <f>'12. Interview criteria'!$B$47</f>
        <v/>
      </c>
      <c r="D101" s="207"/>
      <c r="E101" s="211"/>
      <c r="G101" s="12" t="b">
        <f>'12. Interview criteria'!$E$47</f>
        <v>0</v>
      </c>
    </row>
    <row r="102" spans="2:7" ht="45.75" customHeight="1" x14ac:dyDescent="0.2">
      <c r="B102" s="205"/>
      <c r="C102" s="69" t="str">
        <f ca="1">IF(ISERROR(INDIRECT("'2. Criteria ranking'!E"&amp;(MATCH(C101,'2. Criteria ranking'!$E$9:$E$68,0)+9))),"",INDIRECT("'2. Criteria ranking'!E"&amp;(MATCH(C101,'2. Criteria ranking'!$E$9:$E$68,0)+9)))</f>
        <v/>
      </c>
      <c r="D102" s="207"/>
      <c r="E102" s="212"/>
    </row>
    <row r="103" spans="2:7" ht="45.75" customHeight="1" x14ac:dyDescent="0.2">
      <c r="B103" s="205"/>
      <c r="C103" s="69" t="str">
        <f ca="1">IF(ISERROR(INDIRECT("'2. Criteria ranking'!E"&amp;(MATCH(C101,'2. Criteria ranking'!$E$9:$E$68,0)+10))),"",INDIRECT("'2. Criteria ranking'!E"&amp;(MATCH(C101,'2. Criteria ranking'!$E$9:$E$68,0)+10)))</f>
        <v/>
      </c>
      <c r="D103" s="207"/>
      <c r="E103" s="212"/>
    </row>
    <row r="104" spans="2:7" ht="45.75" customHeight="1" x14ac:dyDescent="0.2">
      <c r="B104" s="206"/>
      <c r="C104" s="133" t="str">
        <f>IF(G101,"Scoring note:","")</f>
        <v/>
      </c>
      <c r="D104" s="207"/>
      <c r="E104" s="213"/>
    </row>
    <row r="105" spans="2:7" ht="3.75" customHeight="1" x14ac:dyDescent="0.2"/>
    <row r="106" spans="2:7" ht="24" customHeight="1" x14ac:dyDescent="0.2">
      <c r="B106" s="204" t="str">
        <f>IF(G106,17,"")</f>
        <v/>
      </c>
      <c r="C106" s="68" t="str">
        <f>'12. Interview criteria'!$B$48</f>
        <v/>
      </c>
      <c r="D106" s="207"/>
      <c r="E106" s="211"/>
      <c r="G106" s="12" t="b">
        <f>'12. Interview criteria'!$E$48</f>
        <v>0</v>
      </c>
    </row>
    <row r="107" spans="2:7" ht="45.75" customHeight="1" x14ac:dyDescent="0.2">
      <c r="B107" s="205"/>
      <c r="C107" s="69" t="str">
        <f ca="1">IF(ISERROR(INDIRECT("'2. Criteria ranking'!E"&amp;(MATCH(C106,'2. Criteria ranking'!$E$9:$E$68,0)+9))),"",INDIRECT("'2. Criteria ranking'!E"&amp;(MATCH(C106,'2. Criteria ranking'!$E$9:$E$68,0)+9)))</f>
        <v/>
      </c>
      <c r="D107" s="207"/>
      <c r="E107" s="212"/>
    </row>
    <row r="108" spans="2:7" ht="45.75" customHeight="1" x14ac:dyDescent="0.2">
      <c r="B108" s="205"/>
      <c r="C108" s="69" t="str">
        <f ca="1">IF(ISERROR(INDIRECT("'2. Criteria ranking'!E"&amp;(MATCH(C106,'2. Criteria ranking'!$E$9:$E$68,0)+10))),"",INDIRECT("'2. Criteria ranking'!E"&amp;(MATCH(C106,'2. Criteria ranking'!$E$9:$E$68,0)+10)))</f>
        <v/>
      </c>
      <c r="D108" s="207"/>
      <c r="E108" s="212"/>
    </row>
    <row r="109" spans="2:7" ht="45.75" customHeight="1" x14ac:dyDescent="0.2">
      <c r="B109" s="206"/>
      <c r="C109" s="133" t="str">
        <f>IF(G106,"Scoring note:","")</f>
        <v/>
      </c>
      <c r="D109" s="207"/>
      <c r="E109" s="213"/>
    </row>
    <row r="110" spans="2:7" ht="3.75" customHeight="1" x14ac:dyDescent="0.2"/>
    <row r="111" spans="2:7" ht="24" customHeight="1" x14ac:dyDescent="0.2">
      <c r="B111" s="204" t="str">
        <f>IF(G111,18,"")</f>
        <v/>
      </c>
      <c r="C111" s="68" t="str">
        <f>'12. Interview criteria'!$B$49</f>
        <v/>
      </c>
      <c r="D111" s="207"/>
      <c r="E111" s="211"/>
      <c r="G111" s="12" t="b">
        <f>'12. Interview criteria'!$E$49</f>
        <v>0</v>
      </c>
    </row>
    <row r="112" spans="2:7" ht="45.75" customHeight="1" x14ac:dyDescent="0.2">
      <c r="B112" s="205"/>
      <c r="C112" s="69" t="str">
        <f ca="1">IF(ISERROR(INDIRECT("'2. Criteria ranking'!E"&amp;(MATCH(C111,'2. Criteria ranking'!$E$9:$E$68,0)+9))),"",INDIRECT("'2. Criteria ranking'!E"&amp;(MATCH(C111,'2. Criteria ranking'!$E$9:$E$68,0)+9)))</f>
        <v/>
      </c>
      <c r="D112" s="207"/>
      <c r="E112" s="212"/>
    </row>
    <row r="113" spans="2:7" ht="45.75" customHeight="1" x14ac:dyDescent="0.2">
      <c r="B113" s="205"/>
      <c r="C113" s="69" t="str">
        <f ca="1">IF(ISERROR(INDIRECT("'2. Criteria ranking'!E"&amp;(MATCH(C111,'2. Criteria ranking'!$E$9:$E$68,0)+10))),"",INDIRECT("'2. Criteria ranking'!E"&amp;(MATCH(C111,'2. Criteria ranking'!$E$9:$E$68,0)+10)))</f>
        <v/>
      </c>
      <c r="D113" s="207"/>
      <c r="E113" s="212"/>
    </row>
    <row r="114" spans="2:7" ht="45.75" customHeight="1" x14ac:dyDescent="0.2">
      <c r="B114" s="206"/>
      <c r="C114" s="133" t="str">
        <f>IF(G111,"Scoring note:","")</f>
        <v/>
      </c>
      <c r="D114" s="207"/>
      <c r="E114" s="213"/>
    </row>
    <row r="115" spans="2:7" ht="3.75" customHeight="1" x14ac:dyDescent="0.2"/>
    <row r="116" spans="2:7" ht="24" customHeight="1" x14ac:dyDescent="0.2">
      <c r="B116" s="204" t="str">
        <f>IF(G116,19,"")</f>
        <v/>
      </c>
      <c r="C116" s="68" t="str">
        <f>'12. Interview criteria'!$B$50</f>
        <v/>
      </c>
      <c r="D116" s="207"/>
      <c r="E116" s="211"/>
      <c r="G116" s="12" t="b">
        <f>'12. Interview criteria'!$E$50</f>
        <v>0</v>
      </c>
    </row>
    <row r="117" spans="2:7" ht="45.75" customHeight="1" x14ac:dyDescent="0.2">
      <c r="B117" s="205"/>
      <c r="C117" s="69" t="str">
        <f ca="1">IF(ISERROR(INDIRECT("'2. Criteria ranking'!E"&amp;(MATCH(C116,'2. Criteria ranking'!$E$9:$E$68,0)+9))),"",INDIRECT("'2. Criteria ranking'!E"&amp;(MATCH(C116,'2. Criteria ranking'!$E$9:$E$68,0)+9)))</f>
        <v/>
      </c>
      <c r="D117" s="207"/>
      <c r="E117" s="212"/>
    </row>
    <row r="118" spans="2:7" ht="45.75" customHeight="1" x14ac:dyDescent="0.2">
      <c r="B118" s="205"/>
      <c r="C118" s="69" t="str">
        <f ca="1">IF(ISERROR(INDIRECT("'2. Criteria ranking'!E"&amp;(MATCH(C116,'2. Criteria ranking'!$E$9:$E$68,0)+10))),"",INDIRECT("'2. Criteria ranking'!E"&amp;(MATCH(C116,'2. Criteria ranking'!$E$9:$E$68,0)+10)))</f>
        <v/>
      </c>
      <c r="D118" s="207"/>
      <c r="E118" s="212"/>
    </row>
    <row r="119" spans="2:7" ht="45.75" customHeight="1" x14ac:dyDescent="0.2">
      <c r="B119" s="206"/>
      <c r="C119" s="133" t="str">
        <f>IF(G116,"Scoring note:","")</f>
        <v/>
      </c>
      <c r="D119" s="207"/>
      <c r="E119" s="213"/>
    </row>
    <row r="120" spans="2:7" ht="3.75" customHeight="1" x14ac:dyDescent="0.2"/>
    <row r="121" spans="2:7" ht="24" customHeight="1" x14ac:dyDescent="0.2">
      <c r="B121" s="204" t="str">
        <f>IF(G121,20,"")</f>
        <v/>
      </c>
      <c r="C121" s="68" t="str">
        <f>'12. Interview criteria'!$B$51</f>
        <v/>
      </c>
      <c r="D121" s="207"/>
      <c r="E121" s="211"/>
      <c r="G121" s="12" t="b">
        <f>'12. Interview criteria'!$E$51</f>
        <v>0</v>
      </c>
    </row>
    <row r="122" spans="2:7" ht="45.75" customHeight="1" x14ac:dyDescent="0.2">
      <c r="B122" s="205"/>
      <c r="C122" s="69" t="str">
        <f ca="1">IF(ISERROR(INDIRECT("'2. Criteria ranking'!E"&amp;(MATCH(C121,'2. Criteria ranking'!$E$9:$E$68,0)+9))),"",INDIRECT("'2. Criteria ranking'!E"&amp;(MATCH(C121,'2. Criteria ranking'!$E$9:$E$68,0)+9)))</f>
        <v/>
      </c>
      <c r="D122" s="207"/>
      <c r="E122" s="212"/>
    </row>
    <row r="123" spans="2:7" ht="45.75" customHeight="1" x14ac:dyDescent="0.2">
      <c r="B123" s="205"/>
      <c r="C123" s="69" t="str">
        <f ca="1">IF(ISERROR(INDIRECT("'2. Criteria ranking'!E"&amp;(MATCH(C121,'2. Criteria ranking'!$E$9:$E$68,0)+10))),"",INDIRECT("'2. Criteria ranking'!E"&amp;(MATCH(C121,'2. Criteria ranking'!$E$9:$E$68,0)+10)))</f>
        <v/>
      </c>
      <c r="D123" s="207"/>
      <c r="E123" s="212"/>
    </row>
    <row r="124" spans="2:7" ht="45.75" customHeight="1" x14ac:dyDescent="0.2">
      <c r="B124" s="206"/>
      <c r="C124" s="133" t="str">
        <f>IF(G121,"Scoring note:","")</f>
        <v/>
      </c>
      <c r="D124" s="207"/>
      <c r="E124" s="213"/>
    </row>
    <row r="125" spans="2:7" ht="3.75" customHeight="1" x14ac:dyDescent="0.2"/>
  </sheetData>
  <mergeCells count="62">
    <mergeCell ref="B116:B119"/>
    <mergeCell ref="D116:D119"/>
    <mergeCell ref="E116:E119"/>
    <mergeCell ref="B121:B124"/>
    <mergeCell ref="D121:D124"/>
    <mergeCell ref="E121:E124"/>
    <mergeCell ref="B106:B109"/>
    <mergeCell ref="D106:D109"/>
    <mergeCell ref="E106:E109"/>
    <mergeCell ref="B111:B114"/>
    <mergeCell ref="D111:D114"/>
    <mergeCell ref="E111:E114"/>
    <mergeCell ref="B96:B99"/>
    <mergeCell ref="D96:D99"/>
    <mergeCell ref="E96:E99"/>
    <mergeCell ref="B101:B104"/>
    <mergeCell ref="D101:D104"/>
    <mergeCell ref="E101:E104"/>
    <mergeCell ref="B86:B89"/>
    <mergeCell ref="D86:D89"/>
    <mergeCell ref="E86:E89"/>
    <mergeCell ref="B91:B94"/>
    <mergeCell ref="D91:D94"/>
    <mergeCell ref="E91:E94"/>
    <mergeCell ref="B76:B79"/>
    <mergeCell ref="D76:D79"/>
    <mergeCell ref="E76:E79"/>
    <mergeCell ref="B81:B84"/>
    <mergeCell ref="D81:D84"/>
    <mergeCell ref="E81:E84"/>
    <mergeCell ref="B66:B69"/>
    <mergeCell ref="D66:D69"/>
    <mergeCell ref="E66:E69"/>
    <mergeCell ref="B71:B74"/>
    <mergeCell ref="D71:D74"/>
    <mergeCell ref="E71:E74"/>
    <mergeCell ref="B56:B59"/>
    <mergeCell ref="D56:D59"/>
    <mergeCell ref="E56:E59"/>
    <mergeCell ref="B61:B64"/>
    <mergeCell ref="D61:D64"/>
    <mergeCell ref="E61:E64"/>
    <mergeCell ref="B46:B49"/>
    <mergeCell ref="D46:D49"/>
    <mergeCell ref="E46:E49"/>
    <mergeCell ref="B51:B54"/>
    <mergeCell ref="D51:D54"/>
    <mergeCell ref="E51:E54"/>
    <mergeCell ref="B36:B39"/>
    <mergeCell ref="D36:D39"/>
    <mergeCell ref="E36:E39"/>
    <mergeCell ref="B41:B44"/>
    <mergeCell ref="D41:D44"/>
    <mergeCell ref="E41:E44"/>
    <mergeCell ref="B31:B34"/>
    <mergeCell ref="D31:D34"/>
    <mergeCell ref="E31:E34"/>
    <mergeCell ref="B3:C3"/>
    <mergeCell ref="B18:E18"/>
    <mergeCell ref="B26:B29"/>
    <mergeCell ref="D26:D29"/>
    <mergeCell ref="E26:E29"/>
  </mergeCells>
  <phoneticPr fontId="3" type="noConversion"/>
  <conditionalFormatting sqref="B121:E124">
    <cfRule type="expression" dxfId="42" priority="20" stopIfTrue="1">
      <formula>$G$121=FALSE</formula>
    </cfRule>
  </conditionalFormatting>
  <conditionalFormatting sqref="B116:E119">
    <cfRule type="expression" dxfId="41" priority="19" stopIfTrue="1">
      <formula>$G$116=FALSE</formula>
    </cfRule>
  </conditionalFormatting>
  <conditionalFormatting sqref="B111:E114">
    <cfRule type="expression" dxfId="40" priority="18" stopIfTrue="1">
      <formula>$G$111=FALSE</formula>
    </cfRule>
  </conditionalFormatting>
  <conditionalFormatting sqref="B106:E109">
    <cfRule type="expression" dxfId="39" priority="17" stopIfTrue="1">
      <formula>$G$106=FALSE</formula>
    </cfRule>
  </conditionalFormatting>
  <conditionalFormatting sqref="B101:E104">
    <cfRule type="expression" dxfId="38" priority="16" stopIfTrue="1">
      <formula>$G$101=FALSE</formula>
    </cfRule>
  </conditionalFormatting>
  <conditionalFormatting sqref="B96:E99">
    <cfRule type="expression" dxfId="37" priority="15" stopIfTrue="1">
      <formula>$G$96=FALSE</formula>
    </cfRule>
  </conditionalFormatting>
  <conditionalFormatting sqref="B91:E94">
    <cfRule type="expression" dxfId="36" priority="14" stopIfTrue="1">
      <formula>$G$91=FALSE</formula>
    </cfRule>
  </conditionalFormatting>
  <conditionalFormatting sqref="B86:E89">
    <cfRule type="expression" dxfId="35" priority="13" stopIfTrue="1">
      <formula>$G$86=FALSE</formula>
    </cfRule>
  </conditionalFormatting>
  <conditionalFormatting sqref="B81:E84">
    <cfRule type="expression" dxfId="34" priority="12" stopIfTrue="1">
      <formula>$G$81=FALSE</formula>
    </cfRule>
  </conditionalFormatting>
  <conditionalFormatting sqref="B76:E79">
    <cfRule type="expression" dxfId="33" priority="11" stopIfTrue="1">
      <formula>$G$76=FALSE</formula>
    </cfRule>
  </conditionalFormatting>
  <conditionalFormatting sqref="B71:E74">
    <cfRule type="expression" dxfId="32" priority="10" stopIfTrue="1">
      <formula>$G$71=FALSE</formula>
    </cfRule>
  </conditionalFormatting>
  <conditionalFormatting sqref="B66:E69">
    <cfRule type="expression" dxfId="31" priority="9" stopIfTrue="1">
      <formula>$G$66=FALSE</formula>
    </cfRule>
  </conditionalFormatting>
  <conditionalFormatting sqref="B61:E64">
    <cfRule type="expression" dxfId="30" priority="8" stopIfTrue="1">
      <formula>$G$61=FALSE</formula>
    </cfRule>
  </conditionalFormatting>
  <conditionalFormatting sqref="B26:E29">
    <cfRule type="expression" dxfId="29" priority="7" stopIfTrue="1">
      <formula>$G$26=FALSE</formula>
    </cfRule>
  </conditionalFormatting>
  <conditionalFormatting sqref="B31:E34">
    <cfRule type="expression" dxfId="28" priority="6" stopIfTrue="1">
      <formula>$G$31=FALSE</formula>
    </cfRule>
  </conditionalFormatting>
  <conditionalFormatting sqref="B36:E39">
    <cfRule type="expression" dxfId="27" priority="5" stopIfTrue="1">
      <formula>$G$36=FALSE</formula>
    </cfRule>
  </conditionalFormatting>
  <conditionalFormatting sqref="B41:E44">
    <cfRule type="expression" dxfId="26" priority="4" stopIfTrue="1">
      <formula>$G$41=FALSE</formula>
    </cfRule>
  </conditionalFormatting>
  <conditionalFormatting sqref="B46:E49">
    <cfRule type="expression" dxfId="25" priority="3" stopIfTrue="1">
      <formula>$G$46=FALSE</formula>
    </cfRule>
  </conditionalFormatting>
  <conditionalFormatting sqref="B51:E54">
    <cfRule type="expression" dxfId="24" priority="2" stopIfTrue="1">
      <formula>$G$51=FALSE</formula>
    </cfRule>
  </conditionalFormatting>
  <conditionalFormatting sqref="B56:E59">
    <cfRule type="expression" dxfId="23" priority="1" stopIfTrue="1">
      <formula>$G$56=FALSE</formula>
    </cfRule>
  </conditionalFormatting>
  <pageMargins left="0.75000000000000011" right="0.75000000000000011" top="1" bottom="1" header="0.5" footer="0.5"/>
  <pageSetup paperSize="10" scale="74" fitToHeight="4" orientation="portrait" horizontalDpi="4294967292" verticalDpi="4294967292"/>
  <colBreaks count="1" manualBreakCount="1">
    <brk id="2" min="1" max="104" man="1"/>
  </colBreaks>
  <extLst>
    <ext xmlns:mx="http://schemas.microsoft.com/office/mac/excel/2008/main" uri="{64002731-A6B0-56B0-2670-7721B7C09600}">
      <mx:PLV Mode="0" OnePage="0" WScale="74"/>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44"/>
  <sheetViews>
    <sheetView showGridLines="0" workbookViewId="0">
      <selection activeCell="J18" sqref="J18"/>
    </sheetView>
  </sheetViews>
  <sheetFormatPr defaultColWidth="10.75" defaultRowHeight="12.75" x14ac:dyDescent="0.2"/>
  <cols>
    <col min="1" max="1" width="2.375" style="8" customWidth="1"/>
    <col min="2" max="2" width="63.75" style="8" bestFit="1" customWidth="1"/>
    <col min="3" max="3" width="9.875" style="8" hidden="1" customWidth="1"/>
    <col min="4" max="4" width="7.375" style="8" hidden="1" customWidth="1"/>
    <col min="5" max="10" width="10.625" style="6" customWidth="1"/>
    <col min="11" max="11" width="10.75" style="6" hidden="1" customWidth="1"/>
    <col min="12" max="12" width="10.75" style="8" hidden="1" customWidth="1"/>
    <col min="13" max="13" width="11.375" style="6" hidden="1" customWidth="1"/>
    <col min="14" max="17" width="10.75" style="6" hidden="1" customWidth="1"/>
    <col min="18" max="18" width="10.75" style="8" hidden="1" customWidth="1"/>
    <col min="19" max="16384" width="10.75" style="8"/>
  </cols>
  <sheetData>
    <row r="2" spans="2:14" ht="27.75" customHeight="1" x14ac:dyDescent="0.2">
      <c r="B2" s="26" t="s">
        <v>69</v>
      </c>
      <c r="C2" s="26"/>
    </row>
    <row r="3" spans="2:14" x14ac:dyDescent="0.2">
      <c r="B3" s="200" t="s">
        <v>107</v>
      </c>
      <c r="C3" s="217"/>
      <c r="D3" s="203"/>
      <c r="E3" s="203"/>
      <c r="F3" s="203"/>
      <c r="G3" s="203"/>
      <c r="H3" s="203"/>
      <c r="I3" s="203"/>
      <c r="J3" s="203"/>
      <c r="K3" s="203"/>
      <c r="L3" s="203"/>
      <c r="M3" s="203"/>
      <c r="N3" s="203"/>
    </row>
    <row r="4" spans="2:14" ht="8.1" customHeight="1" x14ac:dyDescent="0.2">
      <c r="B4" s="35"/>
      <c r="C4" s="35"/>
      <c r="D4" s="36"/>
      <c r="E4" s="36"/>
      <c r="F4" s="36"/>
      <c r="G4" s="36"/>
      <c r="H4" s="36"/>
      <c r="I4" s="36"/>
      <c r="J4" s="36"/>
      <c r="K4" s="36"/>
      <c r="L4" s="36"/>
      <c r="M4" s="36"/>
      <c r="N4" s="36"/>
    </row>
    <row r="5" spans="2:14" ht="21" customHeight="1" x14ac:dyDescent="0.2">
      <c r="B5" s="26" t="s">
        <v>77</v>
      </c>
      <c r="C5" s="26"/>
      <c r="D5" s="36"/>
      <c r="E5" s="37"/>
      <c r="F5" s="37"/>
      <c r="G5" s="37"/>
      <c r="H5" s="37"/>
      <c r="I5" s="37"/>
      <c r="J5" s="37"/>
    </row>
    <row r="6" spans="2:14" ht="15" customHeight="1" x14ac:dyDescent="0.2">
      <c r="B6" s="109" t="s">
        <v>78</v>
      </c>
      <c r="C6" s="101"/>
      <c r="D6" s="36"/>
      <c r="E6" s="111">
        <v>100</v>
      </c>
      <c r="F6" s="101"/>
      <c r="G6" s="41"/>
      <c r="H6" s="37"/>
      <c r="I6" s="37"/>
      <c r="J6" s="37"/>
    </row>
    <row r="7" spans="2:14" ht="15" customHeight="1" x14ac:dyDescent="0.2">
      <c r="B7" s="109" t="s">
        <v>79</v>
      </c>
      <c r="C7" s="101"/>
      <c r="D7" s="36"/>
      <c r="E7" s="111">
        <v>90</v>
      </c>
      <c r="F7" s="101"/>
      <c r="G7" s="41"/>
      <c r="H7" s="37"/>
      <c r="I7" s="37"/>
      <c r="J7" s="37"/>
    </row>
    <row r="8" spans="2:14" ht="15" customHeight="1" x14ac:dyDescent="0.2">
      <c r="B8" s="109" t="s">
        <v>80</v>
      </c>
      <c r="C8" s="101"/>
      <c r="D8" s="36"/>
      <c r="E8" s="111">
        <v>80</v>
      </c>
      <c r="F8" s="101"/>
      <c r="G8" s="41"/>
      <c r="H8" s="37"/>
      <c r="I8" s="37"/>
      <c r="J8" s="37"/>
    </row>
    <row r="9" spans="2:14" ht="15" customHeight="1" x14ac:dyDescent="0.2">
      <c r="B9" s="109" t="s">
        <v>81</v>
      </c>
      <c r="C9" s="101"/>
      <c r="D9" s="36"/>
      <c r="E9" s="111">
        <v>70</v>
      </c>
      <c r="F9" s="101"/>
      <c r="G9" s="41"/>
      <c r="H9" s="37"/>
      <c r="I9" s="37"/>
      <c r="J9" s="37"/>
    </row>
    <row r="10" spans="2:14" ht="15" customHeight="1" x14ac:dyDescent="0.2">
      <c r="B10" s="109" t="s">
        <v>82</v>
      </c>
      <c r="C10" s="101"/>
      <c r="D10" s="36"/>
      <c r="E10" s="111">
        <v>60</v>
      </c>
      <c r="F10" s="101"/>
      <c r="G10" s="41"/>
      <c r="H10" s="37"/>
      <c r="I10" s="37"/>
      <c r="J10" s="37"/>
    </row>
    <row r="11" spans="2:14" ht="15" customHeight="1" x14ac:dyDescent="0.2">
      <c r="B11" s="109" t="s">
        <v>83</v>
      </c>
      <c r="C11" s="101"/>
      <c r="D11" s="36"/>
      <c r="E11" s="111">
        <v>50</v>
      </c>
      <c r="F11" s="101"/>
      <c r="G11" s="41"/>
      <c r="H11" s="37"/>
      <c r="I11" s="37"/>
      <c r="J11" s="37"/>
    </row>
    <row r="12" spans="2:14" ht="15" customHeight="1" x14ac:dyDescent="0.2">
      <c r="B12" s="109" t="s">
        <v>84</v>
      </c>
      <c r="C12" s="101"/>
      <c r="D12" s="36"/>
      <c r="E12" s="111">
        <v>40</v>
      </c>
      <c r="F12" s="101"/>
      <c r="G12" s="41"/>
      <c r="H12" s="37"/>
      <c r="I12" s="37"/>
      <c r="J12" s="37"/>
    </row>
    <row r="13" spans="2:14" ht="15" customHeight="1" x14ac:dyDescent="0.2">
      <c r="B13" s="109" t="s">
        <v>85</v>
      </c>
      <c r="C13" s="101"/>
      <c r="D13" s="36"/>
      <c r="E13" s="111">
        <v>30</v>
      </c>
      <c r="F13" s="101"/>
      <c r="G13" s="41"/>
      <c r="H13" s="37"/>
      <c r="I13" s="37"/>
      <c r="J13" s="37"/>
    </row>
    <row r="14" spans="2:14" ht="15" customHeight="1" x14ac:dyDescent="0.2">
      <c r="B14" s="109" t="s">
        <v>86</v>
      </c>
      <c r="C14" s="101"/>
      <c r="D14" s="36"/>
      <c r="E14" s="111">
        <v>20</v>
      </c>
      <c r="F14" s="101"/>
      <c r="G14" s="41"/>
      <c r="H14" s="37"/>
      <c r="I14" s="37"/>
      <c r="J14" s="37"/>
    </row>
    <row r="15" spans="2:14" ht="15" customHeight="1" x14ac:dyDescent="0.2">
      <c r="B15" s="109" t="s">
        <v>87</v>
      </c>
      <c r="C15" s="101"/>
      <c r="D15" s="36"/>
      <c r="E15" s="111">
        <v>10</v>
      </c>
      <c r="F15" s="101"/>
      <c r="G15" s="41"/>
      <c r="H15" s="37"/>
      <c r="I15" s="37"/>
      <c r="J15" s="37"/>
    </row>
    <row r="16" spans="2:14" ht="15" customHeight="1" x14ac:dyDescent="0.2">
      <c r="B16" s="110" t="s">
        <v>88</v>
      </c>
      <c r="C16" s="102"/>
      <c r="D16" s="36"/>
      <c r="E16" s="111">
        <v>0</v>
      </c>
      <c r="F16" s="101"/>
      <c r="G16" s="41"/>
      <c r="H16" s="37"/>
      <c r="I16" s="37"/>
      <c r="J16" s="37"/>
    </row>
    <row r="17" spans="2:18" ht="11.1" customHeight="1" x14ac:dyDescent="0.2">
      <c r="B17" s="35"/>
      <c r="C17" s="35"/>
      <c r="D17" s="36"/>
      <c r="E17" s="37"/>
      <c r="F17" s="37"/>
      <c r="G17" s="37"/>
      <c r="H17" s="37"/>
      <c r="I17" s="37"/>
      <c r="J17" s="37"/>
    </row>
    <row r="18" spans="2:18" ht="24.75" customHeight="1" x14ac:dyDescent="0.2">
      <c r="B18" s="201" t="str">
        <f>'1. Scheme details'!$D$10</f>
        <v xml:space="preserve"> </v>
      </c>
      <c r="C18" s="201"/>
      <c r="D18" s="229"/>
      <c r="E18" s="229"/>
      <c r="F18" s="229"/>
      <c r="G18" s="229"/>
      <c r="H18" s="218" t="s">
        <v>60</v>
      </c>
      <c r="I18" s="218"/>
      <c r="J18" s="56" t="s">
        <v>46</v>
      </c>
    </row>
    <row r="19" spans="2:18" ht="11.1" customHeight="1" x14ac:dyDescent="0.2"/>
    <row r="20" spans="2:18" hidden="1" x14ac:dyDescent="0.2">
      <c r="D20" s="8" t="s">
        <v>40</v>
      </c>
      <c r="E20" s="6">
        <v>1</v>
      </c>
      <c r="F20" s="6">
        <v>2</v>
      </c>
      <c r="G20" s="6">
        <v>3</v>
      </c>
      <c r="H20" s="6">
        <v>4</v>
      </c>
      <c r="I20" s="6">
        <v>5</v>
      </c>
      <c r="J20" s="6">
        <v>6</v>
      </c>
      <c r="M20" s="6">
        <v>1</v>
      </c>
      <c r="N20" s="6">
        <v>2</v>
      </c>
      <c r="O20" s="6">
        <v>3</v>
      </c>
      <c r="P20" s="6">
        <v>4</v>
      </c>
      <c r="Q20" s="6">
        <v>5</v>
      </c>
      <c r="R20" s="6">
        <v>6</v>
      </c>
    </row>
    <row r="21" spans="2:18" ht="170.1" customHeight="1" x14ac:dyDescent="0.2">
      <c r="B21" s="19"/>
      <c r="C21" s="19"/>
      <c r="D21" s="19"/>
      <c r="E21" s="58" t="str">
        <f>IF(ISERROR('11. PSCP interviews'!C18),"",'11. PSCP interviews'!C18)</f>
        <v/>
      </c>
      <c r="F21" s="58" t="str">
        <f>IF(ISERROR('11. PSCP interviews'!C19),"",'11. PSCP interviews'!C19)</f>
        <v/>
      </c>
      <c r="G21" s="58" t="str">
        <f>IF(ISERROR('11. PSCP interviews'!C20),"",'11. PSCP interviews'!C20)</f>
        <v/>
      </c>
      <c r="H21" s="58" t="str">
        <f>IF(ISERROR('11. PSCP interviews'!C21),"",'11. PSCP interviews'!C21)</f>
        <v/>
      </c>
      <c r="I21" s="58" t="str">
        <f>IF(ISERROR('11. PSCP interviews'!C22),"",'11. PSCP interviews'!C22)</f>
        <v/>
      </c>
      <c r="J21" s="58" t="str">
        <f>IF(ISERROR('11. PSCP interviews'!C23),"",'11. PSCP interviews'!C23)</f>
        <v/>
      </c>
      <c r="K21" s="20" t="s">
        <v>41</v>
      </c>
      <c r="L21" s="20" t="s">
        <v>42</v>
      </c>
      <c r="M21" s="20" t="str">
        <f t="shared" ref="M21:R21" si="0">E21</f>
        <v/>
      </c>
      <c r="N21" s="20" t="str">
        <f t="shared" si="0"/>
        <v/>
      </c>
      <c r="O21" s="20" t="str">
        <f t="shared" si="0"/>
        <v/>
      </c>
      <c r="P21" s="20" t="str">
        <f t="shared" si="0"/>
        <v/>
      </c>
      <c r="Q21" s="20" t="str">
        <f t="shared" si="0"/>
        <v/>
      </c>
      <c r="R21" s="20" t="str">
        <f t="shared" si="0"/>
        <v/>
      </c>
    </row>
    <row r="22" spans="2:18" s="7" customFormat="1" ht="23.1" customHeight="1" x14ac:dyDescent="0.2">
      <c r="B22" s="57" t="str">
        <f>'12. Interview criteria'!$B32</f>
        <v/>
      </c>
      <c r="C22" s="66" t="b">
        <f>'12. Interview criteria'!E32</f>
        <v>0</v>
      </c>
      <c r="D22" s="129" t="str">
        <f>'12. Interview criteria'!F32</f>
        <v/>
      </c>
      <c r="E22" s="131"/>
      <c r="F22" s="131"/>
      <c r="G22" s="131"/>
      <c r="H22" s="131"/>
      <c r="I22" s="131"/>
      <c r="J22" s="131"/>
      <c r="K22" s="6">
        <f>IF(ISERROR(B22),"",MAX(E22:J22))</f>
        <v>0</v>
      </c>
      <c r="L22" s="6">
        <f>IF(ISERROR(B22),"",MIN(E22:J22))</f>
        <v>0</v>
      </c>
      <c r="M22" s="22" t="str">
        <f>IF(E22&lt;&gt;0,E22*$D22,"")</f>
        <v/>
      </c>
      <c r="N22" s="22" t="str">
        <f t="shared" ref="N22:R37" si="1">IF(F22&lt;&gt;0,F22*$D22,"")</f>
        <v/>
      </c>
      <c r="O22" s="22" t="str">
        <f t="shared" si="1"/>
        <v/>
      </c>
      <c r="P22" s="22" t="str">
        <f t="shared" si="1"/>
        <v/>
      </c>
      <c r="Q22" s="22" t="str">
        <f t="shared" si="1"/>
        <v/>
      </c>
      <c r="R22" s="22" t="str">
        <f t="shared" si="1"/>
        <v/>
      </c>
    </row>
    <row r="23" spans="2:18" s="7" customFormat="1" ht="23.1" customHeight="1" x14ac:dyDescent="0.2">
      <c r="B23" s="57" t="str">
        <f>'12. Interview criteria'!$B33</f>
        <v/>
      </c>
      <c r="C23" s="66" t="b">
        <f>'12. Interview criteria'!E33</f>
        <v>0</v>
      </c>
      <c r="D23" s="129" t="str">
        <f>'12. Interview criteria'!F33</f>
        <v/>
      </c>
      <c r="E23" s="131"/>
      <c r="F23" s="131"/>
      <c r="G23" s="131"/>
      <c r="H23" s="131"/>
      <c r="I23" s="131"/>
      <c r="J23" s="131"/>
      <c r="K23" s="6">
        <f t="shared" ref="K23:K41" si="2">IF(ISERROR(B23),"",MAX(E23:J23))</f>
        <v>0</v>
      </c>
      <c r="L23" s="6">
        <f t="shared" ref="L23:L41" si="3">IF(ISERROR(B23),"",MIN(E23:J23))</f>
        <v>0</v>
      </c>
      <c r="M23" s="22" t="str">
        <f t="shared" ref="M23:M41" si="4">IF(E23&lt;&gt;0,E23*$D23,"")</f>
        <v/>
      </c>
      <c r="N23" s="22" t="str">
        <f t="shared" si="1"/>
        <v/>
      </c>
      <c r="O23" s="22" t="str">
        <f t="shared" si="1"/>
        <v/>
      </c>
      <c r="P23" s="22" t="str">
        <f t="shared" si="1"/>
        <v/>
      </c>
      <c r="Q23" s="22" t="str">
        <f t="shared" si="1"/>
        <v/>
      </c>
      <c r="R23" s="22" t="str">
        <f t="shared" si="1"/>
        <v/>
      </c>
    </row>
    <row r="24" spans="2:18" s="7" customFormat="1" ht="23.1" customHeight="1" x14ac:dyDescent="0.2">
      <c r="B24" s="57" t="str">
        <f>'12. Interview criteria'!$B34</f>
        <v/>
      </c>
      <c r="C24" s="66" t="b">
        <f>'12. Interview criteria'!E34</f>
        <v>0</v>
      </c>
      <c r="D24" s="129" t="str">
        <f>'12. Interview criteria'!F34</f>
        <v/>
      </c>
      <c r="E24" s="131"/>
      <c r="F24" s="131"/>
      <c r="G24" s="131"/>
      <c r="H24" s="131"/>
      <c r="I24" s="131"/>
      <c r="J24" s="131"/>
      <c r="K24" s="6">
        <f t="shared" si="2"/>
        <v>0</v>
      </c>
      <c r="L24" s="6">
        <f t="shared" si="3"/>
        <v>0</v>
      </c>
      <c r="M24" s="22" t="str">
        <f t="shared" si="4"/>
        <v/>
      </c>
      <c r="N24" s="22" t="str">
        <f t="shared" si="1"/>
        <v/>
      </c>
      <c r="O24" s="22" t="str">
        <f t="shared" si="1"/>
        <v/>
      </c>
      <c r="P24" s="22" t="str">
        <f t="shared" si="1"/>
        <v/>
      </c>
      <c r="Q24" s="22" t="str">
        <f t="shared" si="1"/>
        <v/>
      </c>
      <c r="R24" s="22" t="str">
        <f t="shared" si="1"/>
        <v/>
      </c>
    </row>
    <row r="25" spans="2:18" s="7" customFormat="1" ht="23.1" customHeight="1" x14ac:dyDescent="0.2">
      <c r="B25" s="57" t="str">
        <f>'12. Interview criteria'!$B35</f>
        <v/>
      </c>
      <c r="C25" s="66" t="b">
        <f>'12. Interview criteria'!E35</f>
        <v>0</v>
      </c>
      <c r="D25" s="129" t="str">
        <f>'12. Interview criteria'!F35</f>
        <v/>
      </c>
      <c r="E25" s="131"/>
      <c r="F25" s="131"/>
      <c r="G25" s="131"/>
      <c r="H25" s="131"/>
      <c r="I25" s="131"/>
      <c r="J25" s="131"/>
      <c r="K25" s="6">
        <f t="shared" si="2"/>
        <v>0</v>
      </c>
      <c r="L25" s="6">
        <f t="shared" si="3"/>
        <v>0</v>
      </c>
      <c r="M25" s="22" t="str">
        <f t="shared" si="4"/>
        <v/>
      </c>
      <c r="N25" s="22" t="str">
        <f t="shared" si="1"/>
        <v/>
      </c>
      <c r="O25" s="22" t="str">
        <f t="shared" si="1"/>
        <v/>
      </c>
      <c r="P25" s="22" t="str">
        <f t="shared" si="1"/>
        <v/>
      </c>
      <c r="Q25" s="22" t="str">
        <f t="shared" si="1"/>
        <v/>
      </c>
      <c r="R25" s="22" t="str">
        <f t="shared" si="1"/>
        <v/>
      </c>
    </row>
    <row r="26" spans="2:18" s="7" customFormat="1" ht="23.1" customHeight="1" x14ac:dyDescent="0.2">
      <c r="B26" s="57" t="str">
        <f>'12. Interview criteria'!$B36</f>
        <v/>
      </c>
      <c r="C26" s="66" t="b">
        <f>'12. Interview criteria'!E36</f>
        <v>0</v>
      </c>
      <c r="D26" s="129" t="str">
        <f>'12. Interview criteria'!F36</f>
        <v/>
      </c>
      <c r="E26" s="131"/>
      <c r="F26" s="131"/>
      <c r="G26" s="131"/>
      <c r="H26" s="131"/>
      <c r="I26" s="131"/>
      <c r="J26" s="131"/>
      <c r="K26" s="6">
        <f t="shared" si="2"/>
        <v>0</v>
      </c>
      <c r="L26" s="6">
        <f t="shared" si="3"/>
        <v>0</v>
      </c>
      <c r="M26" s="22" t="str">
        <f t="shared" si="4"/>
        <v/>
      </c>
      <c r="N26" s="22" t="str">
        <f t="shared" si="1"/>
        <v/>
      </c>
      <c r="O26" s="22" t="str">
        <f t="shared" si="1"/>
        <v/>
      </c>
      <c r="P26" s="22" t="str">
        <f t="shared" si="1"/>
        <v/>
      </c>
      <c r="Q26" s="22" t="str">
        <f t="shared" si="1"/>
        <v/>
      </c>
      <c r="R26" s="22" t="str">
        <f t="shared" si="1"/>
        <v/>
      </c>
    </row>
    <row r="27" spans="2:18" s="7" customFormat="1" ht="23.1" customHeight="1" x14ac:dyDescent="0.2">
      <c r="B27" s="57" t="str">
        <f>'12. Interview criteria'!$B37</f>
        <v/>
      </c>
      <c r="C27" s="66" t="b">
        <f>'12. Interview criteria'!E37</f>
        <v>0</v>
      </c>
      <c r="D27" s="129" t="str">
        <f>'12. Interview criteria'!F37</f>
        <v/>
      </c>
      <c r="E27" s="131"/>
      <c r="F27" s="131"/>
      <c r="G27" s="131"/>
      <c r="H27" s="131"/>
      <c r="I27" s="131"/>
      <c r="J27" s="131"/>
      <c r="K27" s="6">
        <f t="shared" si="2"/>
        <v>0</v>
      </c>
      <c r="L27" s="6">
        <f t="shared" si="3"/>
        <v>0</v>
      </c>
      <c r="M27" s="22" t="str">
        <f t="shared" si="4"/>
        <v/>
      </c>
      <c r="N27" s="22" t="str">
        <f t="shared" si="1"/>
        <v/>
      </c>
      <c r="O27" s="22" t="str">
        <f t="shared" si="1"/>
        <v/>
      </c>
      <c r="P27" s="22" t="str">
        <f t="shared" si="1"/>
        <v/>
      </c>
      <c r="Q27" s="22" t="str">
        <f t="shared" si="1"/>
        <v/>
      </c>
      <c r="R27" s="22" t="str">
        <f t="shared" si="1"/>
        <v/>
      </c>
    </row>
    <row r="28" spans="2:18" s="7" customFormat="1" ht="23.1" customHeight="1" x14ac:dyDescent="0.2">
      <c r="B28" s="57" t="str">
        <f>'12. Interview criteria'!$B38</f>
        <v/>
      </c>
      <c r="C28" s="66" t="b">
        <f>'12. Interview criteria'!E38</f>
        <v>0</v>
      </c>
      <c r="D28" s="129" t="str">
        <f>'12. Interview criteria'!F38</f>
        <v/>
      </c>
      <c r="E28" s="131"/>
      <c r="F28" s="131"/>
      <c r="G28" s="131"/>
      <c r="H28" s="131"/>
      <c r="I28" s="131"/>
      <c r="J28" s="131"/>
      <c r="K28" s="6">
        <f t="shared" si="2"/>
        <v>0</v>
      </c>
      <c r="L28" s="6">
        <f t="shared" si="3"/>
        <v>0</v>
      </c>
      <c r="M28" s="22" t="str">
        <f t="shared" si="4"/>
        <v/>
      </c>
      <c r="N28" s="22" t="str">
        <f t="shared" si="1"/>
        <v/>
      </c>
      <c r="O28" s="22" t="str">
        <f t="shared" si="1"/>
        <v/>
      </c>
      <c r="P28" s="22" t="str">
        <f t="shared" si="1"/>
        <v/>
      </c>
      <c r="Q28" s="22" t="str">
        <f t="shared" si="1"/>
        <v/>
      </c>
      <c r="R28" s="22" t="str">
        <f t="shared" si="1"/>
        <v/>
      </c>
    </row>
    <row r="29" spans="2:18" s="7" customFormat="1" ht="23.1" customHeight="1" x14ac:dyDescent="0.2">
      <c r="B29" s="57" t="str">
        <f>'12. Interview criteria'!$B39</f>
        <v/>
      </c>
      <c r="C29" s="66" t="b">
        <f>'12. Interview criteria'!E39</f>
        <v>0</v>
      </c>
      <c r="D29" s="129" t="str">
        <f>'12. Interview criteria'!F39</f>
        <v/>
      </c>
      <c r="E29" s="131"/>
      <c r="F29" s="131"/>
      <c r="G29" s="131"/>
      <c r="H29" s="131"/>
      <c r="I29" s="131"/>
      <c r="J29" s="131"/>
      <c r="K29" s="6">
        <f t="shared" si="2"/>
        <v>0</v>
      </c>
      <c r="L29" s="6">
        <f t="shared" si="3"/>
        <v>0</v>
      </c>
      <c r="M29" s="22" t="str">
        <f t="shared" si="4"/>
        <v/>
      </c>
      <c r="N29" s="22" t="str">
        <f t="shared" si="1"/>
        <v/>
      </c>
      <c r="O29" s="22" t="str">
        <f t="shared" si="1"/>
        <v/>
      </c>
      <c r="P29" s="22" t="str">
        <f t="shared" si="1"/>
        <v/>
      </c>
      <c r="Q29" s="22" t="str">
        <f t="shared" si="1"/>
        <v/>
      </c>
      <c r="R29" s="22" t="str">
        <f t="shared" si="1"/>
        <v/>
      </c>
    </row>
    <row r="30" spans="2:18" s="7" customFormat="1" ht="23.1" customHeight="1" x14ac:dyDescent="0.2">
      <c r="B30" s="57" t="str">
        <f>'12. Interview criteria'!$B40</f>
        <v/>
      </c>
      <c r="C30" s="66" t="b">
        <f>'12. Interview criteria'!E40</f>
        <v>0</v>
      </c>
      <c r="D30" s="129" t="str">
        <f>'12. Interview criteria'!F40</f>
        <v/>
      </c>
      <c r="E30" s="131"/>
      <c r="F30" s="131"/>
      <c r="G30" s="131"/>
      <c r="H30" s="131"/>
      <c r="I30" s="131"/>
      <c r="J30" s="131"/>
      <c r="K30" s="6">
        <f t="shared" si="2"/>
        <v>0</v>
      </c>
      <c r="L30" s="6">
        <f t="shared" si="3"/>
        <v>0</v>
      </c>
      <c r="M30" s="22" t="str">
        <f t="shared" si="4"/>
        <v/>
      </c>
      <c r="N30" s="22" t="str">
        <f t="shared" si="1"/>
        <v/>
      </c>
      <c r="O30" s="22" t="str">
        <f t="shared" si="1"/>
        <v/>
      </c>
      <c r="P30" s="22" t="str">
        <f t="shared" si="1"/>
        <v/>
      </c>
      <c r="Q30" s="22" t="str">
        <f t="shared" si="1"/>
        <v/>
      </c>
      <c r="R30" s="22" t="str">
        <f t="shared" si="1"/>
        <v/>
      </c>
    </row>
    <row r="31" spans="2:18" s="7" customFormat="1" ht="23.1" customHeight="1" x14ac:dyDescent="0.2">
      <c r="B31" s="57" t="str">
        <f>'12. Interview criteria'!$B41</f>
        <v/>
      </c>
      <c r="C31" s="66" t="b">
        <f>'12. Interview criteria'!E41</f>
        <v>0</v>
      </c>
      <c r="D31" s="129" t="str">
        <f>'12. Interview criteria'!F41</f>
        <v/>
      </c>
      <c r="E31" s="131"/>
      <c r="F31" s="131"/>
      <c r="G31" s="131"/>
      <c r="H31" s="131"/>
      <c r="I31" s="131"/>
      <c r="J31" s="131"/>
      <c r="K31" s="6">
        <f t="shared" si="2"/>
        <v>0</v>
      </c>
      <c r="L31" s="6">
        <f t="shared" si="3"/>
        <v>0</v>
      </c>
      <c r="M31" s="22" t="str">
        <f t="shared" si="4"/>
        <v/>
      </c>
      <c r="N31" s="22" t="str">
        <f t="shared" si="1"/>
        <v/>
      </c>
      <c r="O31" s="22" t="str">
        <f t="shared" si="1"/>
        <v/>
      </c>
      <c r="P31" s="22" t="str">
        <f t="shared" si="1"/>
        <v/>
      </c>
      <c r="Q31" s="22" t="str">
        <f t="shared" si="1"/>
        <v/>
      </c>
      <c r="R31" s="22" t="str">
        <f t="shared" si="1"/>
        <v/>
      </c>
    </row>
    <row r="32" spans="2:18" s="7" customFormat="1" ht="23.1" customHeight="1" x14ac:dyDescent="0.2">
      <c r="B32" s="57" t="str">
        <f>'12. Interview criteria'!$B42</f>
        <v/>
      </c>
      <c r="C32" s="66" t="b">
        <f>'12. Interview criteria'!E42</f>
        <v>0</v>
      </c>
      <c r="D32" s="129" t="str">
        <f>'12. Interview criteria'!F42</f>
        <v/>
      </c>
      <c r="E32" s="131"/>
      <c r="F32" s="131"/>
      <c r="G32" s="131"/>
      <c r="H32" s="131"/>
      <c r="I32" s="131"/>
      <c r="J32" s="131"/>
      <c r="K32" s="6">
        <f t="shared" si="2"/>
        <v>0</v>
      </c>
      <c r="L32" s="6">
        <f t="shared" si="3"/>
        <v>0</v>
      </c>
      <c r="M32" s="22" t="str">
        <f t="shared" si="4"/>
        <v/>
      </c>
      <c r="N32" s="22" t="str">
        <f t="shared" si="1"/>
        <v/>
      </c>
      <c r="O32" s="22" t="str">
        <f t="shared" si="1"/>
        <v/>
      </c>
      <c r="P32" s="22" t="str">
        <f t="shared" si="1"/>
        <v/>
      </c>
      <c r="Q32" s="22" t="str">
        <f t="shared" si="1"/>
        <v/>
      </c>
      <c r="R32" s="22" t="str">
        <f t="shared" si="1"/>
        <v/>
      </c>
    </row>
    <row r="33" spans="2:18" s="7" customFormat="1" ht="23.1" customHeight="1" x14ac:dyDescent="0.2">
      <c r="B33" s="57" t="str">
        <f>'12. Interview criteria'!$B43</f>
        <v/>
      </c>
      <c r="C33" s="66" t="b">
        <f>'12. Interview criteria'!E43</f>
        <v>0</v>
      </c>
      <c r="D33" s="129" t="str">
        <f>'12. Interview criteria'!F43</f>
        <v/>
      </c>
      <c r="E33" s="131"/>
      <c r="F33" s="131"/>
      <c r="G33" s="131"/>
      <c r="H33" s="131"/>
      <c r="I33" s="131"/>
      <c r="J33" s="131"/>
      <c r="K33" s="6">
        <f t="shared" si="2"/>
        <v>0</v>
      </c>
      <c r="L33" s="6">
        <f t="shared" si="3"/>
        <v>0</v>
      </c>
      <c r="M33" s="22" t="str">
        <f t="shared" si="4"/>
        <v/>
      </c>
      <c r="N33" s="22" t="str">
        <f t="shared" si="1"/>
        <v/>
      </c>
      <c r="O33" s="22" t="str">
        <f t="shared" si="1"/>
        <v/>
      </c>
      <c r="P33" s="22" t="str">
        <f t="shared" si="1"/>
        <v/>
      </c>
      <c r="Q33" s="22" t="str">
        <f t="shared" si="1"/>
        <v/>
      </c>
      <c r="R33" s="22" t="str">
        <f t="shared" si="1"/>
        <v/>
      </c>
    </row>
    <row r="34" spans="2:18" s="7" customFormat="1" ht="23.1" customHeight="1" x14ac:dyDescent="0.2">
      <c r="B34" s="57" t="str">
        <f>'12. Interview criteria'!$B44</f>
        <v/>
      </c>
      <c r="C34" s="66" t="b">
        <f>'12. Interview criteria'!E44</f>
        <v>0</v>
      </c>
      <c r="D34" s="129" t="str">
        <f>'12. Interview criteria'!F44</f>
        <v/>
      </c>
      <c r="E34" s="131"/>
      <c r="F34" s="131"/>
      <c r="G34" s="131"/>
      <c r="H34" s="131"/>
      <c r="I34" s="131"/>
      <c r="J34" s="131"/>
      <c r="K34" s="6">
        <f t="shared" si="2"/>
        <v>0</v>
      </c>
      <c r="L34" s="6">
        <f t="shared" si="3"/>
        <v>0</v>
      </c>
      <c r="M34" s="22" t="str">
        <f t="shared" si="4"/>
        <v/>
      </c>
      <c r="N34" s="22" t="str">
        <f t="shared" si="1"/>
        <v/>
      </c>
      <c r="O34" s="22" t="str">
        <f t="shared" si="1"/>
        <v/>
      </c>
      <c r="P34" s="22" t="str">
        <f t="shared" si="1"/>
        <v/>
      </c>
      <c r="Q34" s="22" t="str">
        <f t="shared" si="1"/>
        <v/>
      </c>
      <c r="R34" s="22" t="str">
        <f t="shared" si="1"/>
        <v/>
      </c>
    </row>
    <row r="35" spans="2:18" s="7" customFormat="1" ht="23.1" customHeight="1" x14ac:dyDescent="0.2">
      <c r="B35" s="57" t="str">
        <f>'12. Interview criteria'!$B45</f>
        <v/>
      </c>
      <c r="C35" s="66" t="b">
        <f>'12. Interview criteria'!E45</f>
        <v>0</v>
      </c>
      <c r="D35" s="129" t="str">
        <f>'12. Interview criteria'!F45</f>
        <v/>
      </c>
      <c r="E35" s="131"/>
      <c r="F35" s="131"/>
      <c r="G35" s="131"/>
      <c r="H35" s="131"/>
      <c r="I35" s="131"/>
      <c r="J35" s="131"/>
      <c r="K35" s="6">
        <f t="shared" si="2"/>
        <v>0</v>
      </c>
      <c r="L35" s="6">
        <f t="shared" si="3"/>
        <v>0</v>
      </c>
      <c r="M35" s="22" t="str">
        <f t="shared" si="4"/>
        <v/>
      </c>
      <c r="N35" s="22" t="str">
        <f t="shared" si="1"/>
        <v/>
      </c>
      <c r="O35" s="22" t="str">
        <f t="shared" si="1"/>
        <v/>
      </c>
      <c r="P35" s="22" t="str">
        <f t="shared" si="1"/>
        <v/>
      </c>
      <c r="Q35" s="22" t="str">
        <f t="shared" si="1"/>
        <v/>
      </c>
      <c r="R35" s="22" t="str">
        <f t="shared" si="1"/>
        <v/>
      </c>
    </row>
    <row r="36" spans="2:18" s="7" customFormat="1" ht="23.1" customHeight="1" x14ac:dyDescent="0.2">
      <c r="B36" s="57" t="str">
        <f>'12. Interview criteria'!$B46</f>
        <v/>
      </c>
      <c r="C36" s="66" t="b">
        <f>'12. Interview criteria'!E46</f>
        <v>0</v>
      </c>
      <c r="D36" s="129" t="str">
        <f>'12. Interview criteria'!F46</f>
        <v/>
      </c>
      <c r="E36" s="131"/>
      <c r="F36" s="131"/>
      <c r="G36" s="131"/>
      <c r="H36" s="131"/>
      <c r="I36" s="131"/>
      <c r="J36" s="131"/>
      <c r="K36" s="6">
        <f t="shared" si="2"/>
        <v>0</v>
      </c>
      <c r="L36" s="6">
        <f t="shared" si="3"/>
        <v>0</v>
      </c>
      <c r="M36" s="22" t="str">
        <f t="shared" si="4"/>
        <v/>
      </c>
      <c r="N36" s="22" t="str">
        <f t="shared" si="1"/>
        <v/>
      </c>
      <c r="O36" s="22" t="str">
        <f t="shared" si="1"/>
        <v/>
      </c>
      <c r="P36" s="22" t="str">
        <f t="shared" si="1"/>
        <v/>
      </c>
      <c r="Q36" s="22" t="str">
        <f t="shared" si="1"/>
        <v/>
      </c>
      <c r="R36" s="22" t="str">
        <f t="shared" si="1"/>
        <v/>
      </c>
    </row>
    <row r="37" spans="2:18" s="7" customFormat="1" ht="23.1" customHeight="1" x14ac:dyDescent="0.2">
      <c r="B37" s="57" t="str">
        <f>'12. Interview criteria'!$B47</f>
        <v/>
      </c>
      <c r="C37" s="66" t="b">
        <f>'12. Interview criteria'!E47</f>
        <v>0</v>
      </c>
      <c r="D37" s="129" t="str">
        <f>'12. Interview criteria'!F47</f>
        <v/>
      </c>
      <c r="E37" s="131"/>
      <c r="F37" s="131"/>
      <c r="G37" s="131"/>
      <c r="H37" s="131"/>
      <c r="I37" s="131"/>
      <c r="J37" s="131"/>
      <c r="K37" s="6">
        <f t="shared" si="2"/>
        <v>0</v>
      </c>
      <c r="L37" s="6">
        <f t="shared" si="3"/>
        <v>0</v>
      </c>
      <c r="M37" s="22" t="str">
        <f t="shared" si="4"/>
        <v/>
      </c>
      <c r="N37" s="22" t="str">
        <f t="shared" si="1"/>
        <v/>
      </c>
      <c r="O37" s="22" t="str">
        <f t="shared" si="1"/>
        <v/>
      </c>
      <c r="P37" s="22" t="str">
        <f t="shared" si="1"/>
        <v/>
      </c>
      <c r="Q37" s="22" t="str">
        <f t="shared" si="1"/>
        <v/>
      </c>
      <c r="R37" s="22" t="str">
        <f t="shared" si="1"/>
        <v/>
      </c>
    </row>
    <row r="38" spans="2:18" ht="23.1" customHeight="1" x14ac:dyDescent="0.2">
      <c r="B38" s="57" t="str">
        <f>'12. Interview criteria'!$B48</f>
        <v/>
      </c>
      <c r="C38" s="66" t="b">
        <f>'12. Interview criteria'!E48</f>
        <v>0</v>
      </c>
      <c r="D38" s="130" t="str">
        <f>'12. Interview criteria'!F48</f>
        <v/>
      </c>
      <c r="E38" s="131"/>
      <c r="F38" s="131"/>
      <c r="G38" s="131"/>
      <c r="H38" s="131"/>
      <c r="I38" s="131"/>
      <c r="J38" s="131"/>
      <c r="K38" s="6">
        <f t="shared" si="2"/>
        <v>0</v>
      </c>
      <c r="L38" s="6">
        <f t="shared" si="3"/>
        <v>0</v>
      </c>
      <c r="M38" s="22" t="str">
        <f t="shared" si="4"/>
        <v/>
      </c>
      <c r="N38" s="22" t="str">
        <f t="shared" ref="N38:R41" si="5">IF(F38&lt;&gt;0,F38*$D38,"")</f>
        <v/>
      </c>
      <c r="O38" s="22" t="str">
        <f t="shared" si="5"/>
        <v/>
      </c>
      <c r="P38" s="22" t="str">
        <f t="shared" si="5"/>
        <v/>
      </c>
      <c r="Q38" s="22" t="str">
        <f t="shared" si="5"/>
        <v/>
      </c>
      <c r="R38" s="22" t="str">
        <f t="shared" si="5"/>
        <v/>
      </c>
    </row>
    <row r="39" spans="2:18" ht="23.1" customHeight="1" x14ac:dyDescent="0.2">
      <c r="B39" s="57" t="str">
        <f>'12. Interview criteria'!$B49</f>
        <v/>
      </c>
      <c r="C39" s="66" t="b">
        <f>'12. Interview criteria'!E49</f>
        <v>0</v>
      </c>
      <c r="D39" s="130" t="str">
        <f>'12. Interview criteria'!F49</f>
        <v/>
      </c>
      <c r="E39" s="131"/>
      <c r="F39" s="131"/>
      <c r="G39" s="131"/>
      <c r="H39" s="131"/>
      <c r="I39" s="131"/>
      <c r="J39" s="131"/>
      <c r="K39" s="6">
        <f t="shared" si="2"/>
        <v>0</v>
      </c>
      <c r="L39" s="6">
        <f t="shared" si="3"/>
        <v>0</v>
      </c>
      <c r="M39" s="22" t="str">
        <f t="shared" si="4"/>
        <v/>
      </c>
      <c r="N39" s="22" t="str">
        <f t="shared" si="5"/>
        <v/>
      </c>
      <c r="O39" s="22" t="str">
        <f t="shared" si="5"/>
        <v/>
      </c>
      <c r="P39" s="22" t="str">
        <f t="shared" si="5"/>
        <v/>
      </c>
      <c r="Q39" s="22" t="str">
        <f t="shared" si="5"/>
        <v/>
      </c>
      <c r="R39" s="22" t="str">
        <f t="shared" si="5"/>
        <v/>
      </c>
    </row>
    <row r="40" spans="2:18" ht="23.1" customHeight="1" x14ac:dyDescent="0.2">
      <c r="B40" s="57" t="str">
        <f>'12. Interview criteria'!$B50</f>
        <v/>
      </c>
      <c r="C40" s="66" t="b">
        <f>'12. Interview criteria'!E50</f>
        <v>0</v>
      </c>
      <c r="D40" s="130" t="str">
        <f>'12. Interview criteria'!F50</f>
        <v/>
      </c>
      <c r="E40" s="131"/>
      <c r="F40" s="131"/>
      <c r="G40" s="131"/>
      <c r="H40" s="131"/>
      <c r="I40" s="131"/>
      <c r="J40" s="131"/>
      <c r="K40" s="6">
        <f t="shared" si="2"/>
        <v>0</v>
      </c>
      <c r="L40" s="6">
        <f t="shared" si="3"/>
        <v>0</v>
      </c>
      <c r="M40" s="22" t="str">
        <f t="shared" si="4"/>
        <v/>
      </c>
      <c r="N40" s="22" t="str">
        <f t="shared" si="5"/>
        <v/>
      </c>
      <c r="O40" s="22" t="str">
        <f t="shared" si="5"/>
        <v/>
      </c>
      <c r="P40" s="22" t="str">
        <f t="shared" si="5"/>
        <v/>
      </c>
      <c r="Q40" s="22" t="str">
        <f t="shared" si="5"/>
        <v/>
      </c>
      <c r="R40" s="22" t="str">
        <f t="shared" si="5"/>
        <v/>
      </c>
    </row>
    <row r="41" spans="2:18" ht="23.1" customHeight="1" x14ac:dyDescent="0.2">
      <c r="B41" s="57" t="str">
        <f>'12. Interview criteria'!$B51</f>
        <v/>
      </c>
      <c r="C41" s="66" t="b">
        <f>'12. Interview criteria'!E51</f>
        <v>0</v>
      </c>
      <c r="D41" s="130" t="str">
        <f>'12. Interview criteria'!F51</f>
        <v/>
      </c>
      <c r="E41" s="131"/>
      <c r="F41" s="131"/>
      <c r="G41" s="131"/>
      <c r="H41" s="131"/>
      <c r="I41" s="131"/>
      <c r="J41" s="131"/>
      <c r="K41" s="6">
        <f t="shared" si="2"/>
        <v>0</v>
      </c>
      <c r="L41" s="6">
        <f t="shared" si="3"/>
        <v>0</v>
      </c>
      <c r="M41" s="22" t="str">
        <f t="shared" si="4"/>
        <v/>
      </c>
      <c r="N41" s="22" t="str">
        <f t="shared" si="5"/>
        <v/>
      </c>
      <c r="O41" s="22" t="str">
        <f t="shared" si="5"/>
        <v/>
      </c>
      <c r="P41" s="22" t="str">
        <f t="shared" si="5"/>
        <v/>
      </c>
      <c r="Q41" s="22" t="str">
        <f t="shared" si="5"/>
        <v/>
      </c>
      <c r="R41" s="22" t="str">
        <f t="shared" si="5"/>
        <v/>
      </c>
    </row>
    <row r="42" spans="2:18" ht="21" customHeight="1" x14ac:dyDescent="0.2">
      <c r="R42" s="6"/>
    </row>
    <row r="43" spans="2:18" x14ac:dyDescent="0.2">
      <c r="R43" s="6"/>
    </row>
    <row r="44" spans="2:18" ht="27.75" customHeight="1" x14ac:dyDescent="0.2">
      <c r="M44" s="22">
        <f t="shared" ref="M44:R44" si="6">SUM(M22:M41)</f>
        <v>0</v>
      </c>
      <c r="N44" s="22">
        <f t="shared" si="6"/>
        <v>0</v>
      </c>
      <c r="O44" s="22">
        <f t="shared" si="6"/>
        <v>0</v>
      </c>
      <c r="P44" s="22">
        <f t="shared" si="6"/>
        <v>0</v>
      </c>
      <c r="Q44" s="22">
        <f t="shared" si="6"/>
        <v>0</v>
      </c>
      <c r="R44" s="22">
        <f t="shared" si="6"/>
        <v>0</v>
      </c>
    </row>
  </sheetData>
  <sheetProtection password="82A7" sheet="1"/>
  <mergeCells count="3">
    <mergeCell ref="B18:G18"/>
    <mergeCell ref="H18:I18"/>
    <mergeCell ref="B3:N3"/>
  </mergeCells>
  <phoneticPr fontId="3" type="noConversion"/>
  <conditionalFormatting sqref="B22:B41">
    <cfRule type="expression" dxfId="22" priority="2" stopIfTrue="1">
      <formula>$C22=FALSE</formula>
    </cfRule>
  </conditionalFormatting>
  <conditionalFormatting sqref="E22:J41">
    <cfRule type="expression" dxfId="21" priority="1" stopIfTrue="1">
      <formula>AND(E$21&lt;&gt;"",$C22,$B22&lt;&gt;"")</formula>
    </cfRule>
  </conditionalFormatting>
  <pageMargins left="0.75000000000000011" right="0.75000000000000011" top="1" bottom="1" header="0.5" footer="0.5"/>
  <pageSetup paperSize="10" scale="68" orientation="landscape" horizontalDpi="4294967292" verticalDpi="4294967292"/>
  <extLst>
    <ext xmlns:mx="http://schemas.microsoft.com/office/mac/excel/2008/main" uri="{64002731-A6B0-56B0-2670-7721B7C09600}">
      <mx:PLV Mode="0" OnePage="0" WScale="10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2"/>
  <sheetViews>
    <sheetView showGridLines="0" workbookViewId="0">
      <selection activeCell="I5" sqref="I5"/>
    </sheetView>
  </sheetViews>
  <sheetFormatPr defaultColWidth="10.75" defaultRowHeight="12.75" x14ac:dyDescent="0.2"/>
  <cols>
    <col min="1" max="1" width="2.375" style="8" customWidth="1"/>
    <col min="2" max="2" width="62.25" style="8" customWidth="1"/>
    <col min="3" max="3" width="10.125" style="8" hidden="1" customWidth="1"/>
    <col min="4" max="4" width="10.625" style="24" customWidth="1"/>
    <col min="5" max="9" width="10.625" style="8" customWidth="1"/>
    <col min="10" max="10" width="10.75" style="8"/>
    <col min="11" max="12" width="10.75" style="8" hidden="1" customWidth="1"/>
    <col min="13" max="16384" width="10.75" style="8"/>
  </cols>
  <sheetData>
    <row r="2" spans="2:12" ht="27.75" customHeight="1" x14ac:dyDescent="0.2">
      <c r="B2" s="26" t="s">
        <v>100</v>
      </c>
      <c r="C2" s="26"/>
    </row>
    <row r="3" spans="2:12" ht="29.25" customHeight="1" x14ac:dyDescent="0.2">
      <c r="B3" s="217" t="s">
        <v>99</v>
      </c>
      <c r="C3" s="217"/>
      <c r="D3" s="191"/>
      <c r="E3" s="191"/>
      <c r="F3" s="191"/>
      <c r="G3" s="191"/>
      <c r="H3" s="191"/>
      <c r="I3" s="191"/>
    </row>
    <row r="4" spans="2:12" ht="9.75" customHeight="1" x14ac:dyDescent="0.2">
      <c r="B4" s="35"/>
      <c r="C4" s="35"/>
      <c r="D4" s="37"/>
      <c r="E4" s="37"/>
      <c r="F4" s="37"/>
      <c r="G4" s="37"/>
      <c r="H4" s="37"/>
      <c r="I4" s="37"/>
    </row>
    <row r="5" spans="2:12" ht="24" customHeight="1" x14ac:dyDescent="0.2">
      <c r="B5" s="201" t="str">
        <f>'1. Scheme details'!$D$10</f>
        <v xml:space="preserve"> </v>
      </c>
      <c r="C5" s="201"/>
      <c r="D5" s="219"/>
      <c r="E5" s="219"/>
      <c r="F5" s="219"/>
      <c r="G5" s="218" t="s">
        <v>60</v>
      </c>
      <c r="H5" s="218"/>
      <c r="I5" s="54" t="str">
        <f>'14. Interview scoring'!$J$18</f>
        <v>**/**/**</v>
      </c>
    </row>
    <row r="6" spans="2:12" ht="11.1" customHeight="1" x14ac:dyDescent="0.2"/>
    <row r="7" spans="2:12" hidden="1" x14ac:dyDescent="0.2">
      <c r="D7" s="24">
        <v>1</v>
      </c>
      <c r="E7" s="8">
        <v>2</v>
      </c>
      <c r="F7" s="8">
        <v>3</v>
      </c>
      <c r="G7" s="8">
        <v>4</v>
      </c>
      <c r="H7" s="8">
        <v>5</v>
      </c>
      <c r="I7" s="8">
        <v>6</v>
      </c>
    </row>
    <row r="8" spans="2:12" ht="170.1" customHeight="1" x14ac:dyDescent="0.2">
      <c r="B8" s="19"/>
      <c r="C8" s="19"/>
      <c r="D8" s="59" t="str">
        <f>IF(ISERROR('11. PSCP interviews'!C18),"",'11. PSCP interviews'!C18)</f>
        <v/>
      </c>
      <c r="E8" s="112" t="str">
        <f>IF(ISERROR('11. PSCP interviews'!C19),"",'11. PSCP interviews'!C19)</f>
        <v/>
      </c>
      <c r="F8" s="59" t="str">
        <f>IF(ISERROR('11. PSCP interviews'!C20),"",'11. PSCP interviews'!C20)</f>
        <v/>
      </c>
      <c r="G8" s="59" t="str">
        <f>IF(ISERROR('11. PSCP interviews'!C21),"",'11. PSCP interviews'!C21)</f>
        <v/>
      </c>
      <c r="H8" s="59" t="str">
        <f>IF(ISERROR('11. PSCP interviews'!C22),"",'11. PSCP interviews'!C22)</f>
        <v/>
      </c>
      <c r="I8" s="59" t="str">
        <f>IF(ISERROR('11. PSCP interviews'!C23),"",'11. PSCP interviews'!C23)</f>
        <v/>
      </c>
      <c r="K8" s="20" t="s">
        <v>41</v>
      </c>
      <c r="L8" s="20" t="s">
        <v>42</v>
      </c>
    </row>
    <row r="9" spans="2:12" ht="23.1" customHeight="1" x14ac:dyDescent="0.2">
      <c r="B9" s="57" t="str">
        <f>'12. Interview criteria'!B32</f>
        <v/>
      </c>
      <c r="C9" s="66" t="b">
        <f>'12. Interview criteria'!E32</f>
        <v>0</v>
      </c>
      <c r="D9" s="51" t="str">
        <f>HLOOKUP(D$8,'14. Interview scoring'!$M$21:$R$41,2,FALSE)</f>
        <v/>
      </c>
      <c r="E9" s="51" t="str">
        <f>HLOOKUP(E$8,'14. Interview scoring'!$M$21:$R$41,2,FALSE)</f>
        <v/>
      </c>
      <c r="F9" s="51" t="str">
        <f>HLOOKUP(F$8,'14. Interview scoring'!$M$21:$R$41,2,FALSE)</f>
        <v/>
      </c>
      <c r="G9" s="51" t="str">
        <f>HLOOKUP(G$8,'14. Interview scoring'!$M$21:$R$41,2,FALSE)</f>
        <v/>
      </c>
      <c r="H9" s="51" t="str">
        <f>HLOOKUP(H$8,'14. Interview scoring'!$M$21:$R$41,2,FALSE)</f>
        <v/>
      </c>
      <c r="I9" s="51" t="str">
        <f>HLOOKUP(I$8,'14. Interview scoring'!$M$21:$R$41,2,FALSE)</f>
        <v/>
      </c>
      <c r="K9" s="22" t="str">
        <f>IF(B9&lt;&gt;"",MAX(D9:I9),"")</f>
        <v/>
      </c>
      <c r="L9" s="22" t="str">
        <f>IF(B9&lt;&gt;"",MIN(D9:I9),"")</f>
        <v/>
      </c>
    </row>
    <row r="10" spans="2:12" ht="23.1" customHeight="1" x14ac:dyDescent="0.2">
      <c r="B10" s="57" t="str">
        <f>'12. Interview criteria'!B33</f>
        <v/>
      </c>
      <c r="C10" s="66" t="b">
        <f>'12. Interview criteria'!E33</f>
        <v>0</v>
      </c>
      <c r="D10" s="51" t="str">
        <f>HLOOKUP(D$8,'14. Interview scoring'!$M$21:$R$41,3,FALSE)</f>
        <v/>
      </c>
      <c r="E10" s="51" t="str">
        <f>HLOOKUP(E$8,'14. Interview scoring'!$M$21:$R$41,3,FALSE)</f>
        <v/>
      </c>
      <c r="F10" s="51" t="str">
        <f>HLOOKUP(F$8,'14. Interview scoring'!$M$21:$R$41,3,FALSE)</f>
        <v/>
      </c>
      <c r="G10" s="51" t="str">
        <f>HLOOKUP(G$8,'14. Interview scoring'!$M$21:$R$41,3,FALSE)</f>
        <v/>
      </c>
      <c r="H10" s="51" t="str">
        <f>HLOOKUP(H$8,'14. Interview scoring'!$M$21:$R$41,3,FALSE)</f>
        <v/>
      </c>
      <c r="I10" s="51" t="str">
        <f>HLOOKUP(I$8,'14. Interview scoring'!$M$21:$R$41,3,FALSE)</f>
        <v/>
      </c>
      <c r="K10" s="22" t="str">
        <f t="shared" ref="K10:K28" si="0">IF(B10&lt;&gt;"",MAX(D10:I10),"")</f>
        <v/>
      </c>
      <c r="L10" s="22" t="str">
        <f t="shared" ref="L10:L28" si="1">IF(B10&lt;&gt;"",MIN(D10:I10),"")</f>
        <v/>
      </c>
    </row>
    <row r="11" spans="2:12" ht="23.1" customHeight="1" x14ac:dyDescent="0.2">
      <c r="B11" s="57" t="str">
        <f>'12. Interview criteria'!B34</f>
        <v/>
      </c>
      <c r="C11" s="66" t="b">
        <f>'12. Interview criteria'!E34</f>
        <v>0</v>
      </c>
      <c r="D11" s="51" t="str">
        <f>HLOOKUP(D$8,'14. Interview scoring'!$M$21:$R$41,4,FALSE)</f>
        <v/>
      </c>
      <c r="E11" s="51" t="str">
        <f>HLOOKUP(E$8,'14. Interview scoring'!$M$21:$R$41,4,FALSE)</f>
        <v/>
      </c>
      <c r="F11" s="51" t="str">
        <f>HLOOKUP(F$8,'14. Interview scoring'!$M$21:$R$41,4,FALSE)</f>
        <v/>
      </c>
      <c r="G11" s="51" t="str">
        <f>HLOOKUP(G$8,'14. Interview scoring'!$M$21:$R$41,4,FALSE)</f>
        <v/>
      </c>
      <c r="H11" s="51" t="str">
        <f>HLOOKUP(H$8,'14. Interview scoring'!$M$21:$R$41,4,FALSE)</f>
        <v/>
      </c>
      <c r="I11" s="51" t="str">
        <f>HLOOKUP(I$8,'14. Interview scoring'!$M$21:$R$41,4,FALSE)</f>
        <v/>
      </c>
      <c r="K11" s="22" t="str">
        <f t="shared" si="0"/>
        <v/>
      </c>
      <c r="L11" s="22" t="str">
        <f t="shared" si="1"/>
        <v/>
      </c>
    </row>
    <row r="12" spans="2:12" ht="23.1" customHeight="1" x14ac:dyDescent="0.2">
      <c r="B12" s="57" t="str">
        <f>'12. Interview criteria'!B35</f>
        <v/>
      </c>
      <c r="C12" s="66" t="b">
        <f>'12. Interview criteria'!E35</f>
        <v>0</v>
      </c>
      <c r="D12" s="51" t="str">
        <f>HLOOKUP(D$8,'14. Interview scoring'!$M$21:$R$41,5,FALSE)</f>
        <v/>
      </c>
      <c r="E12" s="51" t="str">
        <f>HLOOKUP(E$8,'14. Interview scoring'!$M$21:$R$41,5,FALSE)</f>
        <v/>
      </c>
      <c r="F12" s="51" t="str">
        <f>HLOOKUP(F$8,'14. Interview scoring'!$M$21:$R$41,5,FALSE)</f>
        <v/>
      </c>
      <c r="G12" s="51" t="str">
        <f>HLOOKUP(G$8,'14. Interview scoring'!$M$21:$R$41,5,FALSE)</f>
        <v/>
      </c>
      <c r="H12" s="51" t="str">
        <f>HLOOKUP(H$8,'14. Interview scoring'!$M$21:$R$41,5,FALSE)</f>
        <v/>
      </c>
      <c r="I12" s="51" t="str">
        <f>HLOOKUP(I$8,'14. Interview scoring'!$M$21:$R$41,5,FALSE)</f>
        <v/>
      </c>
      <c r="K12" s="22" t="str">
        <f t="shared" si="0"/>
        <v/>
      </c>
      <c r="L12" s="22" t="str">
        <f t="shared" si="1"/>
        <v/>
      </c>
    </row>
    <row r="13" spans="2:12" ht="23.1" customHeight="1" x14ac:dyDescent="0.2">
      <c r="B13" s="57" t="str">
        <f>'12. Interview criteria'!B36</f>
        <v/>
      </c>
      <c r="C13" s="66" t="b">
        <f>'12. Interview criteria'!E36</f>
        <v>0</v>
      </c>
      <c r="D13" s="51" t="str">
        <f>HLOOKUP(D$8,'14. Interview scoring'!$M$21:$R$41,6,FALSE)</f>
        <v/>
      </c>
      <c r="E13" s="51" t="str">
        <f>HLOOKUP(E$8,'14. Interview scoring'!$M$21:$R$41,6,FALSE)</f>
        <v/>
      </c>
      <c r="F13" s="51" t="str">
        <f>HLOOKUP(F$8,'14. Interview scoring'!$M$21:$R$41,6,FALSE)</f>
        <v/>
      </c>
      <c r="G13" s="51" t="str">
        <f>HLOOKUP(G$8,'14. Interview scoring'!$M$21:$R$41,6,FALSE)</f>
        <v/>
      </c>
      <c r="H13" s="51" t="str">
        <f>HLOOKUP(H$8,'14. Interview scoring'!$M$21:$R$41,6,FALSE)</f>
        <v/>
      </c>
      <c r="I13" s="51" t="str">
        <f>HLOOKUP(I$8,'14. Interview scoring'!$M$21:$R$41,6,FALSE)</f>
        <v/>
      </c>
      <c r="K13" s="22" t="str">
        <f t="shared" si="0"/>
        <v/>
      </c>
      <c r="L13" s="22" t="str">
        <f t="shared" si="1"/>
        <v/>
      </c>
    </row>
    <row r="14" spans="2:12" ht="23.1" customHeight="1" x14ac:dyDescent="0.2">
      <c r="B14" s="57" t="str">
        <f>'12. Interview criteria'!B37</f>
        <v/>
      </c>
      <c r="C14" s="66" t="b">
        <f>'12. Interview criteria'!E37</f>
        <v>0</v>
      </c>
      <c r="D14" s="51" t="str">
        <f>HLOOKUP(D$8,'14. Interview scoring'!$M$21:$R$41,7,FALSE)</f>
        <v/>
      </c>
      <c r="E14" s="51" t="str">
        <f>HLOOKUP(E$8,'14. Interview scoring'!$M$21:$R$41,7,FALSE)</f>
        <v/>
      </c>
      <c r="F14" s="51" t="str">
        <f>HLOOKUP(F$8,'14. Interview scoring'!$M$21:$R$41,7,FALSE)</f>
        <v/>
      </c>
      <c r="G14" s="51" t="str">
        <f>HLOOKUP(G$8,'14. Interview scoring'!$M$21:$R$41,7,FALSE)</f>
        <v/>
      </c>
      <c r="H14" s="51" t="str">
        <f>HLOOKUP(H$8,'14. Interview scoring'!$M$21:$R$41,7,FALSE)</f>
        <v/>
      </c>
      <c r="I14" s="51" t="str">
        <f>HLOOKUP(I$8,'14. Interview scoring'!$M$21:$R$41,7,FALSE)</f>
        <v/>
      </c>
      <c r="K14" s="22" t="str">
        <f t="shared" si="0"/>
        <v/>
      </c>
      <c r="L14" s="22" t="str">
        <f t="shared" si="1"/>
        <v/>
      </c>
    </row>
    <row r="15" spans="2:12" ht="23.1" customHeight="1" x14ac:dyDescent="0.2">
      <c r="B15" s="57" t="str">
        <f>'12. Interview criteria'!B38</f>
        <v/>
      </c>
      <c r="C15" s="66" t="b">
        <f>'12. Interview criteria'!E38</f>
        <v>0</v>
      </c>
      <c r="D15" s="51" t="str">
        <f>HLOOKUP(D$8,'14. Interview scoring'!$M$21:$R$41,8,FALSE)</f>
        <v/>
      </c>
      <c r="E15" s="51" t="str">
        <f>HLOOKUP(E$8,'14. Interview scoring'!$M$21:$R$41,8,FALSE)</f>
        <v/>
      </c>
      <c r="F15" s="51" t="str">
        <f>HLOOKUP(F$8,'14. Interview scoring'!$M$21:$R$41,8,FALSE)</f>
        <v/>
      </c>
      <c r="G15" s="51" t="str">
        <f>HLOOKUP(G$8,'14. Interview scoring'!$M$21:$R$41,8,FALSE)</f>
        <v/>
      </c>
      <c r="H15" s="51" t="str">
        <f>HLOOKUP(H$8,'14. Interview scoring'!$M$21:$R$41,8,FALSE)</f>
        <v/>
      </c>
      <c r="I15" s="51" t="str">
        <f>HLOOKUP(I$8,'14. Interview scoring'!$M$21:$R$41,8,FALSE)</f>
        <v/>
      </c>
      <c r="K15" s="22" t="str">
        <f t="shared" si="0"/>
        <v/>
      </c>
      <c r="L15" s="22" t="str">
        <f t="shared" si="1"/>
        <v/>
      </c>
    </row>
    <row r="16" spans="2:12" ht="23.1" customHeight="1" x14ac:dyDescent="0.2">
      <c r="B16" s="57" t="str">
        <f>'12. Interview criteria'!B39</f>
        <v/>
      </c>
      <c r="C16" s="66" t="b">
        <f>'12. Interview criteria'!E39</f>
        <v>0</v>
      </c>
      <c r="D16" s="51" t="str">
        <f>HLOOKUP(D$8,'14. Interview scoring'!$M$21:$R$41,9,FALSE)</f>
        <v/>
      </c>
      <c r="E16" s="51" t="str">
        <f>HLOOKUP(E$8,'14. Interview scoring'!$M$21:$R$41,9,FALSE)</f>
        <v/>
      </c>
      <c r="F16" s="51" t="str">
        <f>HLOOKUP(F$8,'14. Interview scoring'!$M$21:$R$41,9,FALSE)</f>
        <v/>
      </c>
      <c r="G16" s="51" t="str">
        <f>HLOOKUP(G$8,'14. Interview scoring'!$M$21:$R$41,9,FALSE)</f>
        <v/>
      </c>
      <c r="H16" s="51" t="str">
        <f>HLOOKUP(H$8,'14. Interview scoring'!$M$21:$R$41,9,FALSE)</f>
        <v/>
      </c>
      <c r="I16" s="51" t="str">
        <f>HLOOKUP(I$8,'14. Interview scoring'!$M$21:$R$41,9,FALSE)</f>
        <v/>
      </c>
      <c r="K16" s="22" t="str">
        <f t="shared" si="0"/>
        <v/>
      </c>
      <c r="L16" s="22" t="str">
        <f t="shared" si="1"/>
        <v/>
      </c>
    </row>
    <row r="17" spans="2:12" ht="23.1" customHeight="1" x14ac:dyDescent="0.2">
      <c r="B17" s="57" t="str">
        <f>'12. Interview criteria'!B40</f>
        <v/>
      </c>
      <c r="C17" s="66" t="b">
        <f>'12. Interview criteria'!E40</f>
        <v>0</v>
      </c>
      <c r="D17" s="51" t="str">
        <f>HLOOKUP(D$8,'14. Interview scoring'!$M$21:$R$41,10,FALSE)</f>
        <v/>
      </c>
      <c r="E17" s="51" t="str">
        <f>HLOOKUP(E$8,'14. Interview scoring'!$M$21:$R$41,10,FALSE)</f>
        <v/>
      </c>
      <c r="F17" s="51" t="str">
        <f>HLOOKUP(F$8,'14. Interview scoring'!$M$21:$R$41,10,FALSE)</f>
        <v/>
      </c>
      <c r="G17" s="51" t="str">
        <f>HLOOKUP(G$8,'14. Interview scoring'!$M$21:$R$41,10,FALSE)</f>
        <v/>
      </c>
      <c r="H17" s="51" t="str">
        <f>HLOOKUP(H$8,'14. Interview scoring'!$M$21:$R$41,10,FALSE)</f>
        <v/>
      </c>
      <c r="I17" s="51" t="str">
        <f>HLOOKUP(I$8,'14. Interview scoring'!$M$21:$R$41,10,FALSE)</f>
        <v/>
      </c>
      <c r="K17" s="22" t="str">
        <f t="shared" si="0"/>
        <v/>
      </c>
      <c r="L17" s="22" t="str">
        <f t="shared" si="1"/>
        <v/>
      </c>
    </row>
    <row r="18" spans="2:12" ht="23.1" customHeight="1" x14ac:dyDescent="0.2">
      <c r="B18" s="57" t="str">
        <f>'12. Interview criteria'!B41</f>
        <v/>
      </c>
      <c r="C18" s="66" t="b">
        <f>'12. Interview criteria'!E41</f>
        <v>0</v>
      </c>
      <c r="D18" s="51" t="str">
        <f>HLOOKUP(D$8,'14. Interview scoring'!$M$21:$R$41,11,FALSE)</f>
        <v/>
      </c>
      <c r="E18" s="51" t="str">
        <f>HLOOKUP(E$8,'14. Interview scoring'!$M$21:$R$41,11,FALSE)</f>
        <v/>
      </c>
      <c r="F18" s="51" t="str">
        <f>HLOOKUP(F$8,'14. Interview scoring'!$M$21:$R$41,11,FALSE)</f>
        <v/>
      </c>
      <c r="G18" s="51" t="str">
        <f>HLOOKUP(G$8,'14. Interview scoring'!$M$21:$R$41,11,FALSE)</f>
        <v/>
      </c>
      <c r="H18" s="51" t="str">
        <f>HLOOKUP(H$8,'14. Interview scoring'!$M$21:$R$41,11,FALSE)</f>
        <v/>
      </c>
      <c r="I18" s="51" t="str">
        <f>HLOOKUP(I$8,'14. Interview scoring'!$M$21:$R$41,11,FALSE)</f>
        <v/>
      </c>
      <c r="K18" s="22" t="str">
        <f t="shared" si="0"/>
        <v/>
      </c>
      <c r="L18" s="22" t="str">
        <f t="shared" si="1"/>
        <v/>
      </c>
    </row>
    <row r="19" spans="2:12" ht="23.1" customHeight="1" x14ac:dyDescent="0.2">
      <c r="B19" s="57" t="str">
        <f>'12. Interview criteria'!B42</f>
        <v/>
      </c>
      <c r="C19" s="66" t="b">
        <f>'12. Interview criteria'!E42</f>
        <v>0</v>
      </c>
      <c r="D19" s="51" t="str">
        <f>HLOOKUP(D$8,'14. Interview scoring'!$M$21:$R$41,12,FALSE)</f>
        <v/>
      </c>
      <c r="E19" s="51" t="str">
        <f>HLOOKUP(E$8,'14. Interview scoring'!$M$21:$R$41,12,FALSE)</f>
        <v/>
      </c>
      <c r="F19" s="51" t="str">
        <f>HLOOKUP(F$8,'14. Interview scoring'!$M$21:$R$41,12,FALSE)</f>
        <v/>
      </c>
      <c r="G19" s="51" t="str">
        <f>HLOOKUP(G$8,'14. Interview scoring'!$M$21:$R$41,12,FALSE)</f>
        <v/>
      </c>
      <c r="H19" s="51" t="str">
        <f>HLOOKUP(H$8,'14. Interview scoring'!$M$21:$R$41,12,FALSE)</f>
        <v/>
      </c>
      <c r="I19" s="51" t="str">
        <f>HLOOKUP(I$8,'14. Interview scoring'!$M$21:$R$41,12,FALSE)</f>
        <v/>
      </c>
      <c r="K19" s="22" t="str">
        <f t="shared" si="0"/>
        <v/>
      </c>
      <c r="L19" s="22" t="str">
        <f t="shared" si="1"/>
        <v/>
      </c>
    </row>
    <row r="20" spans="2:12" ht="23.1" customHeight="1" x14ac:dyDescent="0.2">
      <c r="B20" s="57" t="str">
        <f>'12. Interview criteria'!B43</f>
        <v/>
      </c>
      <c r="C20" s="66" t="b">
        <f>'12. Interview criteria'!E43</f>
        <v>0</v>
      </c>
      <c r="D20" s="51" t="str">
        <f>HLOOKUP(D$8,'14. Interview scoring'!$M$21:$R$41,13,FALSE)</f>
        <v/>
      </c>
      <c r="E20" s="51" t="str">
        <f>HLOOKUP(E$8,'14. Interview scoring'!$M$21:$R$41,13,FALSE)</f>
        <v/>
      </c>
      <c r="F20" s="51" t="str">
        <f>HLOOKUP(F$8,'14. Interview scoring'!$M$21:$R$41,13,FALSE)</f>
        <v/>
      </c>
      <c r="G20" s="51" t="str">
        <f>HLOOKUP(G$8,'14. Interview scoring'!$M$21:$R$41,13,FALSE)</f>
        <v/>
      </c>
      <c r="H20" s="51" t="str">
        <f>HLOOKUP(H$8,'14. Interview scoring'!$M$21:$R$41,13,FALSE)</f>
        <v/>
      </c>
      <c r="I20" s="51" t="str">
        <f>HLOOKUP(I$8,'14. Interview scoring'!$M$21:$R$41,13,FALSE)</f>
        <v/>
      </c>
      <c r="K20" s="22" t="str">
        <f t="shared" si="0"/>
        <v/>
      </c>
      <c r="L20" s="22" t="str">
        <f t="shared" si="1"/>
        <v/>
      </c>
    </row>
    <row r="21" spans="2:12" ht="23.1" customHeight="1" x14ac:dyDescent="0.2">
      <c r="B21" s="57" t="str">
        <f>'12. Interview criteria'!B44</f>
        <v/>
      </c>
      <c r="C21" s="66" t="b">
        <f>'12. Interview criteria'!E44</f>
        <v>0</v>
      </c>
      <c r="D21" s="51" t="str">
        <f>HLOOKUP(D$8,'14. Interview scoring'!$M$21:$R$41,14,FALSE)</f>
        <v/>
      </c>
      <c r="E21" s="51" t="str">
        <f>HLOOKUP(E$8,'14. Interview scoring'!$M$21:$R$41,14,FALSE)</f>
        <v/>
      </c>
      <c r="F21" s="51" t="str">
        <f>HLOOKUP(F$8,'14. Interview scoring'!$M$21:$R$41,14,FALSE)</f>
        <v/>
      </c>
      <c r="G21" s="51" t="str">
        <f>HLOOKUP(G$8,'14. Interview scoring'!$M$21:$R$41,14,FALSE)</f>
        <v/>
      </c>
      <c r="H21" s="51" t="str">
        <f>HLOOKUP(H$8,'14. Interview scoring'!$M$21:$R$41,14,FALSE)</f>
        <v/>
      </c>
      <c r="I21" s="51" t="str">
        <f>HLOOKUP(I$8,'14. Interview scoring'!$M$21:$R$41,14,FALSE)</f>
        <v/>
      </c>
      <c r="K21" s="22" t="str">
        <f t="shared" si="0"/>
        <v/>
      </c>
      <c r="L21" s="22" t="str">
        <f t="shared" si="1"/>
        <v/>
      </c>
    </row>
    <row r="22" spans="2:12" ht="23.1" customHeight="1" x14ac:dyDescent="0.2">
      <c r="B22" s="57" t="str">
        <f>'12. Interview criteria'!B45</f>
        <v/>
      </c>
      <c r="C22" s="66" t="b">
        <f>'12. Interview criteria'!E45</f>
        <v>0</v>
      </c>
      <c r="D22" s="51" t="str">
        <f>HLOOKUP(D$8,'14. Interview scoring'!$M$21:$R$41,15,FALSE)</f>
        <v/>
      </c>
      <c r="E22" s="51" t="str">
        <f>HLOOKUP(E$8,'14. Interview scoring'!$M$21:$R$41,15,FALSE)</f>
        <v/>
      </c>
      <c r="F22" s="51" t="str">
        <f>HLOOKUP(F$8,'14. Interview scoring'!$M$21:$R$41,15,FALSE)</f>
        <v/>
      </c>
      <c r="G22" s="51" t="str">
        <f>HLOOKUP(G$8,'14. Interview scoring'!$M$21:$R$41,15,FALSE)</f>
        <v/>
      </c>
      <c r="H22" s="51" t="str">
        <f>HLOOKUP(H$8,'14. Interview scoring'!$M$21:$R$41,15,FALSE)</f>
        <v/>
      </c>
      <c r="I22" s="51" t="str">
        <f>HLOOKUP(I$8,'14. Interview scoring'!$M$21:$R$41,15,FALSE)</f>
        <v/>
      </c>
      <c r="K22" s="22" t="str">
        <f t="shared" si="0"/>
        <v/>
      </c>
      <c r="L22" s="22" t="str">
        <f t="shared" si="1"/>
        <v/>
      </c>
    </row>
    <row r="23" spans="2:12" ht="23.1" customHeight="1" x14ac:dyDescent="0.2">
      <c r="B23" s="57" t="str">
        <f>'12. Interview criteria'!B46</f>
        <v/>
      </c>
      <c r="C23" s="66" t="b">
        <f>'12. Interview criteria'!E46</f>
        <v>0</v>
      </c>
      <c r="D23" s="51" t="str">
        <f>HLOOKUP(D$8,'14. Interview scoring'!$M$21:$R$41,16,FALSE)</f>
        <v/>
      </c>
      <c r="E23" s="51" t="str">
        <f>HLOOKUP(E$8,'14. Interview scoring'!$M$21:$R$41,16,FALSE)</f>
        <v/>
      </c>
      <c r="F23" s="51" t="str">
        <f>HLOOKUP(F$8,'14. Interview scoring'!$M$21:$R$41,16,FALSE)</f>
        <v/>
      </c>
      <c r="G23" s="51" t="str">
        <f>HLOOKUP(G$8,'14. Interview scoring'!$M$21:$R$41,16,FALSE)</f>
        <v/>
      </c>
      <c r="H23" s="51" t="str">
        <f>HLOOKUP(H$8,'14. Interview scoring'!$M$21:$R$41,16,FALSE)</f>
        <v/>
      </c>
      <c r="I23" s="51" t="str">
        <f>HLOOKUP(I$8,'14. Interview scoring'!$M$21:$R$41,16,FALSE)</f>
        <v/>
      </c>
      <c r="K23" s="22" t="str">
        <f t="shared" si="0"/>
        <v/>
      </c>
      <c r="L23" s="22" t="str">
        <f t="shared" si="1"/>
        <v/>
      </c>
    </row>
    <row r="24" spans="2:12" ht="23.1" customHeight="1" x14ac:dyDescent="0.2">
      <c r="B24" s="57" t="str">
        <f>'12. Interview criteria'!B47</f>
        <v/>
      </c>
      <c r="C24" s="66" t="b">
        <f>'12. Interview criteria'!E47</f>
        <v>0</v>
      </c>
      <c r="D24" s="51" t="str">
        <f>HLOOKUP(D$8,'14. Interview scoring'!$M$21:$R$41,17,FALSE)</f>
        <v/>
      </c>
      <c r="E24" s="51" t="str">
        <f>HLOOKUP(E$8,'14. Interview scoring'!$M$21:$R$41,17,FALSE)</f>
        <v/>
      </c>
      <c r="F24" s="51" t="str">
        <f>HLOOKUP(F$8,'14. Interview scoring'!$M$21:$R$41,17,FALSE)</f>
        <v/>
      </c>
      <c r="G24" s="51" t="str">
        <f>HLOOKUP(G$8,'14. Interview scoring'!$M$21:$R$41,17,FALSE)</f>
        <v/>
      </c>
      <c r="H24" s="51" t="str">
        <f>HLOOKUP(H$8,'14. Interview scoring'!$M$21:$R$41,17,FALSE)</f>
        <v/>
      </c>
      <c r="I24" s="51" t="str">
        <f>HLOOKUP(I$8,'14. Interview scoring'!$M$21:$R$41,17,FALSE)</f>
        <v/>
      </c>
      <c r="K24" s="22" t="str">
        <f t="shared" si="0"/>
        <v/>
      </c>
      <c r="L24" s="22" t="str">
        <f t="shared" si="1"/>
        <v/>
      </c>
    </row>
    <row r="25" spans="2:12" ht="23.1" customHeight="1" x14ac:dyDescent="0.2">
      <c r="B25" s="57" t="str">
        <f>'12. Interview criteria'!B48</f>
        <v/>
      </c>
      <c r="C25" s="66" t="b">
        <f>'12. Interview criteria'!E48</f>
        <v>0</v>
      </c>
      <c r="D25" s="51" t="str">
        <f>HLOOKUP(D$8,'14. Interview scoring'!$M$21:$R$41,18,FALSE)</f>
        <v/>
      </c>
      <c r="E25" s="51" t="str">
        <f>HLOOKUP(E$8,'14. Interview scoring'!$M$21:$R$41,18,FALSE)</f>
        <v/>
      </c>
      <c r="F25" s="51" t="str">
        <f>HLOOKUP(F$8,'14. Interview scoring'!$M$21:$R$41,18,FALSE)</f>
        <v/>
      </c>
      <c r="G25" s="51" t="str">
        <f>HLOOKUP(G$8,'14. Interview scoring'!$M$21:$R$41,18,FALSE)</f>
        <v/>
      </c>
      <c r="H25" s="51" t="str">
        <f>HLOOKUP(H$8,'14. Interview scoring'!$M$21:$R$41,18,FALSE)</f>
        <v/>
      </c>
      <c r="I25" s="51" t="str">
        <f>HLOOKUP(I$8,'14. Interview scoring'!$M$21:$R$41,18,FALSE)</f>
        <v/>
      </c>
      <c r="K25" s="22" t="str">
        <f t="shared" si="0"/>
        <v/>
      </c>
      <c r="L25" s="22" t="str">
        <f t="shared" si="1"/>
        <v/>
      </c>
    </row>
    <row r="26" spans="2:12" ht="23.1" customHeight="1" x14ac:dyDescent="0.2">
      <c r="B26" s="57" t="str">
        <f>'12. Interview criteria'!B49</f>
        <v/>
      </c>
      <c r="C26" s="66" t="b">
        <f>'12. Interview criteria'!E49</f>
        <v>0</v>
      </c>
      <c r="D26" s="51" t="str">
        <f>HLOOKUP(D$8,'14. Interview scoring'!$M$21:$R$41,19,FALSE)</f>
        <v/>
      </c>
      <c r="E26" s="51" t="str">
        <f>HLOOKUP(E$8,'14. Interview scoring'!$M$21:$R$41,19,FALSE)</f>
        <v/>
      </c>
      <c r="F26" s="51" t="str">
        <f>HLOOKUP(F$8,'14. Interview scoring'!$M$21:$R$41,19,FALSE)</f>
        <v/>
      </c>
      <c r="G26" s="51" t="str">
        <f>HLOOKUP(G$8,'14. Interview scoring'!$M$21:$R$41,19,FALSE)</f>
        <v/>
      </c>
      <c r="H26" s="51" t="str">
        <f>HLOOKUP(H$8,'14. Interview scoring'!$M$21:$R$41,19,FALSE)</f>
        <v/>
      </c>
      <c r="I26" s="51" t="str">
        <f>HLOOKUP(I$8,'14. Interview scoring'!$M$21:$R$41,19,FALSE)</f>
        <v/>
      </c>
      <c r="K26" s="22" t="str">
        <f t="shared" si="0"/>
        <v/>
      </c>
      <c r="L26" s="22" t="str">
        <f t="shared" si="1"/>
        <v/>
      </c>
    </row>
    <row r="27" spans="2:12" ht="23.1" customHeight="1" x14ac:dyDescent="0.2">
      <c r="B27" s="57" t="str">
        <f>'12. Interview criteria'!B50</f>
        <v/>
      </c>
      <c r="C27" s="66" t="b">
        <f>'12. Interview criteria'!E50</f>
        <v>0</v>
      </c>
      <c r="D27" s="51" t="str">
        <f>HLOOKUP(D$8,'14. Interview scoring'!$M$21:$R$41,20,FALSE)</f>
        <v/>
      </c>
      <c r="E27" s="51" t="str">
        <f>HLOOKUP(E$8,'14. Interview scoring'!$M$21:$R$41,20,FALSE)</f>
        <v/>
      </c>
      <c r="F27" s="51" t="str">
        <f>HLOOKUP(F$8,'14. Interview scoring'!$M$21:$R$41,20,FALSE)</f>
        <v/>
      </c>
      <c r="G27" s="51" t="str">
        <f>HLOOKUP(G$8,'14. Interview scoring'!$M$21:$R$41,20,FALSE)</f>
        <v/>
      </c>
      <c r="H27" s="51" t="str">
        <f>HLOOKUP(H$8,'14. Interview scoring'!$M$21:$R$41,20,FALSE)</f>
        <v/>
      </c>
      <c r="I27" s="51" t="str">
        <f>HLOOKUP(I$8,'14. Interview scoring'!$M$21:$R$41,20,FALSE)</f>
        <v/>
      </c>
      <c r="K27" s="22" t="str">
        <f t="shared" si="0"/>
        <v/>
      </c>
      <c r="L27" s="22" t="str">
        <f t="shared" si="1"/>
        <v/>
      </c>
    </row>
    <row r="28" spans="2:12" ht="23.1" customHeight="1" x14ac:dyDescent="0.2">
      <c r="B28" s="57" t="str">
        <f>'12. Interview criteria'!B51</f>
        <v/>
      </c>
      <c r="C28" s="66" t="b">
        <f>'12. Interview criteria'!E51</f>
        <v>0</v>
      </c>
      <c r="D28" s="51" t="str">
        <f>HLOOKUP(D$8,'14. Interview scoring'!$M$21:$R$41,21,FALSE)</f>
        <v/>
      </c>
      <c r="E28" s="51" t="str">
        <f>HLOOKUP(E$8,'14. Interview scoring'!$M$21:$R$41,21,FALSE)</f>
        <v/>
      </c>
      <c r="F28" s="51" t="str">
        <f>HLOOKUP(F$8,'14. Interview scoring'!$M$21:$R$41,21,FALSE)</f>
        <v/>
      </c>
      <c r="G28" s="51" t="str">
        <f>HLOOKUP(G$8,'14. Interview scoring'!$M$21:$R$41,21,FALSE)</f>
        <v/>
      </c>
      <c r="H28" s="51" t="str">
        <f>HLOOKUP(H$8,'14. Interview scoring'!$M$21:$R$41,21,FALSE)</f>
        <v/>
      </c>
      <c r="I28" s="51" t="str">
        <f>HLOOKUP(I$8,'14. Interview scoring'!$M$21:$R$41,21,FALSE)</f>
        <v/>
      </c>
      <c r="K28" s="22" t="str">
        <f t="shared" si="0"/>
        <v/>
      </c>
      <c r="L28" s="22" t="str">
        <f t="shared" si="1"/>
        <v/>
      </c>
    </row>
    <row r="29" spans="2:12" ht="6" customHeight="1" x14ac:dyDescent="0.2">
      <c r="D29" s="53"/>
      <c r="E29" s="53"/>
      <c r="F29" s="53"/>
      <c r="G29" s="53"/>
      <c r="H29" s="53"/>
      <c r="I29" s="53"/>
    </row>
    <row r="30" spans="2:12" ht="21.75" customHeight="1" x14ac:dyDescent="0.2">
      <c r="B30" s="3" t="s">
        <v>97</v>
      </c>
      <c r="C30" s="3"/>
      <c r="D30" s="51" t="str">
        <f>IF(D8&lt;&gt;"",HLOOKUP(D$8,'14. Interview scoring'!$M$21:$R$44,24,FALSE),"")</f>
        <v/>
      </c>
      <c r="E30" s="51" t="str">
        <f>IF(E8&lt;&gt;"",HLOOKUP(E$8,'14. Interview scoring'!$M$21:$R$44,24,FALSE),"")</f>
        <v/>
      </c>
      <c r="F30" s="51" t="str">
        <f>IF(F8&lt;&gt;"",HLOOKUP(F$8,'14. Interview scoring'!$M$21:$R$44,24,FALSE),"")</f>
        <v/>
      </c>
      <c r="G30" s="51" t="str">
        <f>IF(G8&lt;&gt;"",HLOOKUP(G$8,'14. Interview scoring'!$M$21:$R$44,24,FALSE),"")</f>
        <v/>
      </c>
      <c r="H30" s="51" t="str">
        <f>IF(H8&lt;&gt;"",HLOOKUP(H$8,'14. Interview scoring'!$M$21:$R$44,24,FALSE),"")</f>
        <v/>
      </c>
      <c r="I30" s="51" t="str">
        <f>IF(I8&lt;&gt;"",HLOOKUP(I$8,'14. Interview scoring'!$M$21:$R$44,24,FALSE),"")</f>
        <v/>
      </c>
    </row>
    <row r="31" spans="2:12" ht="21.75" customHeight="1" x14ac:dyDescent="0.2">
      <c r="B31" s="11" t="s">
        <v>92</v>
      </c>
      <c r="C31" s="11"/>
      <c r="D31" s="116" t="str">
        <f>IF(D8&lt;&gt;"",VLOOKUP(D8,'11. PSCP interviews'!$C$9:$L$14,10,FALSE),"")</f>
        <v/>
      </c>
      <c r="E31" s="116" t="str">
        <f>IF(E8&lt;&gt;"",VLOOKUP(E8,'11. PSCP interviews'!$C$9:$L$14,10,FALSE),"")</f>
        <v/>
      </c>
      <c r="F31" s="116" t="str">
        <f>IF(F8&lt;&gt;"",VLOOKUP(F8,'11. PSCP interviews'!$C$9:$L$14,10,FALSE),"")</f>
        <v/>
      </c>
      <c r="G31" s="116" t="str">
        <f>IF(G8&lt;&gt;"",VLOOKUP(G8,'11. PSCP interviews'!$C$9:$L$14,10,FALSE),"")</f>
        <v/>
      </c>
      <c r="H31" s="116" t="str">
        <f>IF(H8&lt;&gt;"",VLOOKUP(H8,'11. PSCP interviews'!$C$9:$L$14,10,FALSE),"")</f>
        <v/>
      </c>
      <c r="I31" s="116" t="str">
        <f>IF(I8&lt;&gt;"",VLOOKUP(I8,'11. PSCP interviews'!$C$9:$L$14,10,FALSE),"")</f>
        <v/>
      </c>
    </row>
    <row r="32" spans="2:12" ht="21.75" hidden="1" customHeight="1" x14ac:dyDescent="0.2">
      <c r="D32" s="6">
        <f>VLOOKUP(D8,'11. PSCP interviews'!$C$9:$L$14,9,FALSE)</f>
        <v>1</v>
      </c>
      <c r="E32" s="6">
        <f>VLOOKUP(E8,'11. PSCP interviews'!$C$9:$L$14,9,FALSE)</f>
        <v>1</v>
      </c>
      <c r="F32" s="6">
        <f>VLOOKUP(F8,'11. PSCP interviews'!$C$9:$L$14,9,FALSE)</f>
        <v>1</v>
      </c>
      <c r="G32" s="6">
        <f>VLOOKUP(G8,'11. PSCP interviews'!$C$9:$L$14,9,FALSE)</f>
        <v>1</v>
      </c>
      <c r="H32" s="6">
        <f>VLOOKUP(H8,'11. PSCP interviews'!$C$9:$L$14,9,FALSE)</f>
        <v>1</v>
      </c>
      <c r="I32" s="6">
        <f>VLOOKUP(I8,'11. PSCP interviews'!$C$9:$L$14,9,FALSE)</f>
        <v>1</v>
      </c>
    </row>
  </sheetData>
  <sheetProtection password="82A7" sheet="1"/>
  <mergeCells count="3">
    <mergeCell ref="B3:I3"/>
    <mergeCell ref="B5:F5"/>
    <mergeCell ref="G5:H5"/>
  </mergeCells>
  <phoneticPr fontId="3" type="noConversion"/>
  <conditionalFormatting sqref="B9:B28">
    <cfRule type="expression" dxfId="20" priority="3" stopIfTrue="1">
      <formula>$C9=FALSE</formula>
    </cfRule>
  </conditionalFormatting>
  <conditionalFormatting sqref="D9:I28">
    <cfRule type="expression" dxfId="19" priority="1" stopIfTrue="1">
      <formula>D9=$L9</formula>
    </cfRule>
    <cfRule type="expression" dxfId="18" priority="2" stopIfTrue="1">
      <formula>D9=$K9</formula>
    </cfRule>
  </conditionalFormatting>
  <conditionalFormatting sqref="D8">
    <cfRule type="expression" dxfId="17" priority="16" stopIfTrue="1">
      <formula>$D$32=1</formula>
    </cfRule>
  </conditionalFormatting>
  <conditionalFormatting sqref="E8">
    <cfRule type="expression" dxfId="16" priority="15" stopIfTrue="1">
      <formula>$E$32=1</formula>
    </cfRule>
  </conditionalFormatting>
  <conditionalFormatting sqref="F8">
    <cfRule type="expression" dxfId="15" priority="14" stopIfTrue="1">
      <formula>$F$32=1</formula>
    </cfRule>
  </conditionalFormatting>
  <conditionalFormatting sqref="G8">
    <cfRule type="expression" dxfId="14" priority="13" stopIfTrue="1">
      <formula>$G$32=1</formula>
    </cfRule>
  </conditionalFormatting>
  <conditionalFormatting sqref="H8">
    <cfRule type="expression" dxfId="13" priority="12" stopIfTrue="1">
      <formula>$H$32=1</formula>
    </cfRule>
  </conditionalFormatting>
  <conditionalFormatting sqref="I8">
    <cfRule type="expression" dxfId="12" priority="11" stopIfTrue="1">
      <formula>$I$32=1</formula>
    </cfRule>
  </conditionalFormatting>
  <conditionalFormatting sqref="D30:D31">
    <cfRule type="expression" dxfId="11" priority="10" stopIfTrue="1">
      <formula>$D$32=1</formula>
    </cfRule>
  </conditionalFormatting>
  <conditionalFormatting sqref="E30:E31">
    <cfRule type="expression" dxfId="10" priority="9" stopIfTrue="1">
      <formula>$E$32=1</formula>
    </cfRule>
  </conditionalFormatting>
  <conditionalFormatting sqref="F30:F31">
    <cfRule type="expression" dxfId="9" priority="8" stopIfTrue="1">
      <formula>$F$32=1</formula>
    </cfRule>
  </conditionalFormatting>
  <conditionalFormatting sqref="G30:G31">
    <cfRule type="expression" dxfId="8" priority="7" stopIfTrue="1">
      <formula>$G$32=1</formula>
    </cfRule>
  </conditionalFormatting>
  <conditionalFormatting sqref="H30:H31">
    <cfRule type="expression" dxfId="7" priority="6" stopIfTrue="1">
      <formula>$H$32=1</formula>
    </cfRule>
  </conditionalFormatting>
  <conditionalFormatting sqref="I30:I31">
    <cfRule type="expression" dxfId="6" priority="5" stopIfTrue="1">
      <formula>$I$32=1</formula>
    </cfRule>
  </conditionalFormatting>
  <pageMargins left="0.75000000000000011" right="0.75000000000000011" top="1" bottom="1" header="0.5" footer="0.5"/>
  <pageSetup paperSize="10" scale="65" orientation="landscape" horizontalDpi="4294967292" verticalDpi="4294967292"/>
  <extLst>
    <ext xmlns:mx="http://schemas.microsoft.com/office/mac/excel/2008/main" uri="{64002731-A6B0-56B0-2670-7721B7C09600}">
      <mx:PLV Mode="0" OnePage="0" WScale="10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workbookViewId="0">
      <selection activeCell="E9" sqref="E9"/>
    </sheetView>
  </sheetViews>
  <sheetFormatPr defaultColWidth="8.75" defaultRowHeight="12.75" x14ac:dyDescent="0.2"/>
  <cols>
    <col min="1" max="1" width="2.25" customWidth="1"/>
    <col min="2" max="2" width="31.375" customWidth="1"/>
    <col min="3" max="3" width="18.625" style="117" bestFit="1" customWidth="1"/>
    <col min="4" max="4" width="6" style="144" customWidth="1"/>
    <col min="5" max="5" width="86.625" customWidth="1"/>
  </cols>
  <sheetData>
    <row r="1" spans="1:14" x14ac:dyDescent="0.2">
      <c r="A1" s="8"/>
      <c r="B1" s="8"/>
      <c r="C1" s="6"/>
      <c r="D1" s="10"/>
      <c r="E1" s="6"/>
      <c r="F1" s="6"/>
      <c r="G1" s="6"/>
      <c r="H1" s="6"/>
      <c r="I1" s="6"/>
      <c r="J1" s="6"/>
      <c r="K1" s="6"/>
      <c r="L1" s="8"/>
      <c r="M1" s="6"/>
      <c r="N1" s="6"/>
    </row>
    <row r="2" spans="1:14" ht="27" customHeight="1" x14ac:dyDescent="0.2">
      <c r="A2" s="8"/>
      <c r="B2" s="26" t="s">
        <v>69</v>
      </c>
      <c r="C2" s="149"/>
      <c r="D2" s="10"/>
      <c r="E2" s="6"/>
      <c r="F2" s="6"/>
      <c r="G2" s="6"/>
      <c r="H2" s="6"/>
      <c r="I2" s="6"/>
      <c r="J2" s="6"/>
      <c r="K2" s="6"/>
      <c r="L2" s="8"/>
      <c r="M2" s="6"/>
      <c r="N2" s="6"/>
    </row>
    <row r="3" spans="1:14" ht="12.75" customHeight="1" x14ac:dyDescent="0.2">
      <c r="A3" s="8"/>
      <c r="B3" s="221" t="s">
        <v>117</v>
      </c>
      <c r="C3" s="221"/>
      <c r="D3" s="221"/>
      <c r="E3" s="221"/>
      <c r="F3" s="221"/>
      <c r="G3" s="36"/>
      <c r="H3" s="36"/>
      <c r="I3" s="36"/>
      <c r="J3" s="36"/>
      <c r="K3" s="36"/>
      <c r="L3" s="36"/>
      <c r="M3" s="36"/>
      <c r="N3" s="36"/>
    </row>
    <row r="4" spans="1:14" ht="8.25" customHeight="1" x14ac:dyDescent="0.2">
      <c r="A4" s="8"/>
      <c r="B4" s="143"/>
      <c r="C4" s="143"/>
      <c r="D4" s="143"/>
      <c r="E4" s="143"/>
      <c r="F4" s="143"/>
      <c r="G4" s="36"/>
      <c r="H4" s="36"/>
      <c r="I4" s="36"/>
      <c r="J4" s="36"/>
      <c r="K4" s="36"/>
      <c r="L4" s="36"/>
      <c r="M4" s="36"/>
      <c r="N4" s="36"/>
    </row>
    <row r="5" spans="1:14" ht="18" customHeight="1" x14ac:dyDescent="0.2">
      <c r="A5" s="8"/>
      <c r="B5" s="222" t="str">
        <f>'1. Scheme details'!$D$10</f>
        <v xml:space="preserve"> </v>
      </c>
      <c r="C5" s="222"/>
      <c r="D5" s="222"/>
      <c r="E5" s="222"/>
      <c r="F5" s="143"/>
      <c r="G5" s="36"/>
      <c r="H5" s="36"/>
      <c r="I5" s="36"/>
      <c r="J5" s="36"/>
      <c r="K5" s="36"/>
      <c r="L5" s="36"/>
      <c r="M5" s="36"/>
      <c r="N5" s="36"/>
    </row>
    <row r="6" spans="1:14" ht="9" customHeight="1" x14ac:dyDescent="0.2"/>
    <row r="7" spans="1:14" s="47" customFormat="1" ht="23.1" customHeight="1" x14ac:dyDescent="0.2">
      <c r="B7" s="147" t="s">
        <v>118</v>
      </c>
      <c r="C7" s="146" t="s">
        <v>97</v>
      </c>
      <c r="D7" s="146" t="s">
        <v>92</v>
      </c>
      <c r="E7" s="148" t="s">
        <v>119</v>
      </c>
    </row>
    <row r="8" spans="1:14" ht="5.0999999999999996" customHeight="1" x14ac:dyDescent="0.2"/>
    <row r="9" spans="1:14" ht="110.25" customHeight="1" x14ac:dyDescent="0.2">
      <c r="B9" s="150" t="str">
        <f>'15. Interview results'!$D$8</f>
        <v/>
      </c>
      <c r="C9" s="151" t="str">
        <f>'15. Interview results'!$D$30</f>
        <v/>
      </c>
      <c r="D9" s="152" t="str">
        <f>'15. Interview results'!$D$31</f>
        <v/>
      </c>
      <c r="E9" s="169"/>
    </row>
    <row r="10" spans="1:14" ht="110.25" customHeight="1" x14ac:dyDescent="0.2">
      <c r="B10" s="150" t="str">
        <f>'15. Interview results'!$E$8</f>
        <v/>
      </c>
      <c r="C10" s="151" t="str">
        <f>'15. Interview results'!$E$30</f>
        <v/>
      </c>
      <c r="D10" s="152" t="str">
        <f>'15. Interview results'!$E$31</f>
        <v/>
      </c>
      <c r="E10" s="169"/>
    </row>
    <row r="11" spans="1:14" ht="110.25" customHeight="1" x14ac:dyDescent="0.2">
      <c r="B11" s="150" t="str">
        <f>'15. Interview results'!$F$8</f>
        <v/>
      </c>
      <c r="C11" s="151" t="str">
        <f>'15. Interview results'!$F$30</f>
        <v/>
      </c>
      <c r="D11" s="152" t="str">
        <f>'15. Interview results'!$F$31</f>
        <v/>
      </c>
      <c r="E11" s="169"/>
    </row>
    <row r="12" spans="1:14" ht="110.25" customHeight="1" x14ac:dyDescent="0.2">
      <c r="B12" s="150" t="str">
        <f>'15. Interview results'!$G$8</f>
        <v/>
      </c>
      <c r="C12" s="151" t="str">
        <f>'15. Interview results'!$G$30</f>
        <v/>
      </c>
      <c r="D12" s="152" t="str">
        <f>'15. Interview results'!$G$31</f>
        <v/>
      </c>
      <c r="E12" s="167"/>
    </row>
    <row r="13" spans="1:14" ht="110.25" customHeight="1" x14ac:dyDescent="0.2">
      <c r="B13" s="150" t="str">
        <f>'15. Interview results'!$H$8</f>
        <v/>
      </c>
      <c r="C13" s="151" t="str">
        <f>'15. Interview results'!$H$30</f>
        <v/>
      </c>
      <c r="D13" s="152" t="str">
        <f>'15. Interview results'!$H$31</f>
        <v/>
      </c>
      <c r="E13" s="167"/>
    </row>
    <row r="14" spans="1:14" ht="110.25" customHeight="1" x14ac:dyDescent="0.2">
      <c r="B14" s="150" t="str">
        <f>'15. Interview results'!$I$8</f>
        <v/>
      </c>
      <c r="C14" s="151" t="str">
        <f>'15. Interview results'!$I$30</f>
        <v/>
      </c>
      <c r="D14" s="152" t="str">
        <f>'15. Interview results'!$I$31</f>
        <v/>
      </c>
      <c r="E14" s="167"/>
    </row>
    <row r="16" spans="1:14" x14ac:dyDescent="0.2">
      <c r="D16" s="145"/>
    </row>
  </sheetData>
  <sheetProtection password="82A7" sheet="1"/>
  <mergeCells count="2">
    <mergeCell ref="B3:F3"/>
    <mergeCell ref="B5:E5"/>
  </mergeCells>
  <phoneticPr fontId="3" type="noConversion"/>
  <conditionalFormatting sqref="E9:E14">
    <cfRule type="expression" dxfId="5" priority="2" stopIfTrue="1">
      <formula>$D9&lt;&gt;""</formula>
    </cfRule>
  </conditionalFormatting>
  <conditionalFormatting sqref="B9:D14">
    <cfRule type="expression" dxfId="4" priority="1" stopIfTrue="1">
      <formula>OR($D9=1,$D9="=1")</formula>
    </cfRule>
  </conditionalFormatting>
  <pageMargins left="0.7" right="0.7" top="0.75" bottom="0.75" header="0.3" footer="0.3"/>
  <pageSetup paperSize="9" scale="67" orientation="landscape"/>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A31"/>
  <sheetViews>
    <sheetView showGridLines="0" workbookViewId="0">
      <selection activeCell="C4" sqref="C4"/>
    </sheetView>
  </sheetViews>
  <sheetFormatPr defaultColWidth="10.75" defaultRowHeight="12.75" x14ac:dyDescent="0.2"/>
  <cols>
    <col min="1" max="1" width="2.375" style="8" customWidth="1"/>
    <col min="2" max="2" width="6.25" style="10" customWidth="1"/>
    <col min="3" max="3" width="50" style="8" customWidth="1"/>
    <col min="4" max="5" width="10.625" style="10" customWidth="1"/>
    <col min="6" max="12" width="0.625" style="175" customWidth="1"/>
    <col min="13" max="17" width="10.75" style="8"/>
    <col min="18" max="18" width="10.875" style="8" customWidth="1"/>
    <col min="19" max="19" width="7.375" style="8" hidden="1" customWidth="1"/>
    <col min="20" max="21" width="10.875" style="8" hidden="1" customWidth="1"/>
    <col min="22" max="22" width="4.75" style="8" hidden="1" customWidth="1"/>
    <col min="23" max="24" width="10.875" style="8" hidden="1" customWidth="1"/>
    <col min="25" max="25" width="6.125" style="8" hidden="1" customWidth="1"/>
    <col min="26" max="26" width="21" style="8" hidden="1" customWidth="1"/>
    <col min="27" max="27" width="4.25" style="10" hidden="1" customWidth="1"/>
    <col min="28" max="16384" width="10.75" style="8"/>
  </cols>
  <sheetData>
    <row r="2" spans="2:27" ht="27.75" customHeight="1" x14ac:dyDescent="0.2">
      <c r="B2" s="26" t="s">
        <v>55</v>
      </c>
      <c r="C2" s="24"/>
      <c r="D2" s="8"/>
      <c r="E2" s="8"/>
      <c r="F2" s="172"/>
      <c r="G2" s="172"/>
      <c r="H2" s="172"/>
      <c r="I2" s="172"/>
      <c r="J2" s="172"/>
      <c r="K2" s="172"/>
      <c r="L2" s="172"/>
      <c r="M2" s="153" t="s">
        <v>120</v>
      </c>
    </row>
    <row r="3" spans="2:27" ht="60.75" customHeight="1" x14ac:dyDescent="0.2">
      <c r="B3" s="217" t="s">
        <v>105</v>
      </c>
      <c r="C3" s="191"/>
      <c r="D3" s="191"/>
      <c r="E3" s="191"/>
      <c r="F3" s="173"/>
      <c r="G3" s="173"/>
      <c r="H3" s="173"/>
      <c r="I3" s="173"/>
      <c r="J3" s="173"/>
      <c r="K3" s="173"/>
      <c r="L3" s="173"/>
      <c r="M3" s="232" t="e">
        <f>VLOOKUP(C4,results_feedback,4,0)</f>
        <v>#N/A</v>
      </c>
      <c r="N3" s="232"/>
      <c r="O3" s="232"/>
      <c r="P3" s="232"/>
      <c r="Q3" s="232"/>
      <c r="R3" s="232"/>
    </row>
    <row r="4" spans="2:27" ht="21.75" customHeight="1" x14ac:dyDescent="0.2">
      <c r="B4" s="73" t="s">
        <v>19</v>
      </c>
      <c r="C4" s="123" t="s">
        <v>127</v>
      </c>
      <c r="D4" s="122" t="s">
        <v>93</v>
      </c>
      <c r="E4" s="121" t="e">
        <f>VLOOKUP(C4,'11. PSCP interviews'!C9:L14,10,FALSE)</f>
        <v>#N/A</v>
      </c>
      <c r="F4" s="173"/>
      <c r="G4" s="173"/>
      <c r="H4" s="173"/>
      <c r="I4" s="173"/>
      <c r="J4" s="173"/>
      <c r="K4" s="173"/>
      <c r="L4" s="173"/>
      <c r="M4" s="232"/>
      <c r="N4" s="232"/>
      <c r="O4" s="232"/>
      <c r="P4" s="232"/>
      <c r="Q4" s="232"/>
      <c r="R4" s="232"/>
    </row>
    <row r="5" spans="2:27" ht="11.1" customHeight="1" x14ac:dyDescent="0.2">
      <c r="B5" s="35"/>
      <c r="C5" s="36"/>
      <c r="D5" s="37"/>
      <c r="E5" s="37"/>
      <c r="F5" s="173"/>
      <c r="G5" s="173"/>
      <c r="H5" s="173"/>
      <c r="I5" s="173"/>
      <c r="J5" s="173"/>
      <c r="K5" s="173"/>
      <c r="L5" s="173"/>
      <c r="M5" s="232"/>
      <c r="N5" s="232"/>
      <c r="O5" s="232"/>
      <c r="P5" s="232"/>
      <c r="Q5" s="232"/>
      <c r="R5" s="232"/>
    </row>
    <row r="6" spans="2:27" ht="21.75" customHeight="1" x14ac:dyDescent="0.2">
      <c r="B6" s="201" t="str">
        <f>'1. Scheme details'!$D$10</f>
        <v xml:space="preserve"> </v>
      </c>
      <c r="C6" s="210"/>
      <c r="D6" s="210"/>
      <c r="E6" s="76"/>
      <c r="F6" s="174"/>
      <c r="G6" s="174"/>
      <c r="H6" s="174"/>
      <c r="I6" s="174"/>
      <c r="J6" s="174"/>
      <c r="K6" s="174"/>
      <c r="L6" s="174"/>
      <c r="M6" s="232"/>
      <c r="N6" s="232"/>
      <c r="O6" s="232"/>
      <c r="P6" s="232"/>
      <c r="Q6" s="232"/>
      <c r="R6" s="232"/>
    </row>
    <row r="7" spans="2:27" ht="11.1" customHeight="1" x14ac:dyDescent="0.2"/>
    <row r="8" spans="2:27" s="12" customFormat="1" ht="23.1" customHeight="1" x14ac:dyDescent="0.2">
      <c r="B8" s="194" t="s">
        <v>132</v>
      </c>
      <c r="C8" s="195"/>
      <c r="D8" s="77" t="s">
        <v>54</v>
      </c>
      <c r="E8" s="71" t="s">
        <v>27</v>
      </c>
      <c r="F8" s="176"/>
      <c r="G8" s="176"/>
      <c r="H8" s="176"/>
      <c r="I8" s="177"/>
      <c r="J8" s="177"/>
      <c r="K8" s="176" t="s">
        <v>73</v>
      </c>
      <c r="L8" s="176" t="s">
        <v>74</v>
      </c>
      <c r="S8" s="45" t="s">
        <v>59</v>
      </c>
      <c r="T8" s="45" t="s">
        <v>72</v>
      </c>
      <c r="U8" s="45" t="s">
        <v>58</v>
      </c>
      <c r="V8" s="45" t="s">
        <v>71</v>
      </c>
      <c r="Y8" s="45" t="s">
        <v>26</v>
      </c>
      <c r="AA8" s="74" t="e">
        <f>VLOOKUP(C4,Z10:AA15,2,0)</f>
        <v>#N/A</v>
      </c>
    </row>
    <row r="9" spans="2:27" ht="6" customHeight="1" x14ac:dyDescent="0.2"/>
    <row r="10" spans="2:27" s="12" customFormat="1" ht="23.1" customHeight="1" x14ac:dyDescent="0.2">
      <c r="B10" s="230" t="str">
        <f>'12. Interview criteria'!B32</f>
        <v/>
      </c>
      <c r="C10" s="231"/>
      <c r="D10" s="78" t="str">
        <f>'12. Interview criteria'!G32</f>
        <v/>
      </c>
      <c r="E10" s="79">
        <f ca="1">IF(ISERROR(W10),0,W10*$D10/100)</f>
        <v>0</v>
      </c>
      <c r="F10" s="178">
        <f>IF(L10&gt;1,INT(L10)-0.5,0)</f>
        <v>0</v>
      </c>
      <c r="G10" s="179">
        <f t="shared" ref="G10:G29" si="0">J10</f>
        <v>0</v>
      </c>
      <c r="H10" s="179">
        <f>IF(G10&gt;0,I10-F10-1,0)</f>
        <v>0</v>
      </c>
      <c r="I10" s="180">
        <f>IF(K10&gt;0,INT(K10)-0.5,0)</f>
        <v>0</v>
      </c>
      <c r="J10" s="181">
        <f>IF(I10&lt;&gt;0,1,0)</f>
        <v>0</v>
      </c>
      <c r="K10" s="179">
        <f>IF(ISERROR(S10),0,S10*$D10/100)</f>
        <v>0</v>
      </c>
      <c r="L10" s="179">
        <f>IF(ISERROR(T10),0,T10*$D10/100)</f>
        <v>0</v>
      </c>
      <c r="S10" s="12" t="e">
        <f t="shared" ref="S10:S29" si="1">U10/X10</f>
        <v>#VALUE!</v>
      </c>
      <c r="T10" s="12" t="e">
        <f>V10/X10</f>
        <v>#VALUE!</v>
      </c>
      <c r="U10" s="75" t="str">
        <f>'15. Interview results'!K9</f>
        <v/>
      </c>
      <c r="V10" s="12" t="str">
        <f>'15. Interview results'!L9</f>
        <v/>
      </c>
      <c r="W10" s="12" t="e">
        <f ca="1">Y10/X10</f>
        <v>#N/A</v>
      </c>
      <c r="X10" s="13" t="str">
        <f>'12. Interview criteria'!F32</f>
        <v/>
      </c>
      <c r="Y10" s="75" t="e">
        <f ca="1">INDIRECT("'15. Interview results'!"&amp;$AA$8&amp;"9")</f>
        <v>#N/A</v>
      </c>
      <c r="Z10" s="12" t="str">
        <f>'15. Interview results'!$D$8</f>
        <v/>
      </c>
      <c r="AA10" s="141" t="s">
        <v>111</v>
      </c>
    </row>
    <row r="11" spans="2:27" s="12" customFormat="1" ht="23.1" customHeight="1" x14ac:dyDescent="0.2">
      <c r="B11" s="230" t="str">
        <f>'12. Interview criteria'!B33</f>
        <v/>
      </c>
      <c r="C11" s="231"/>
      <c r="D11" s="78" t="str">
        <f>'12. Interview criteria'!G33</f>
        <v/>
      </c>
      <c r="E11" s="79">
        <f t="shared" ref="E11:E29" ca="1" si="2">IF(ISERROR(W11),0,W11*D11/100)</f>
        <v>0</v>
      </c>
      <c r="F11" s="178">
        <f t="shared" ref="F11:F29" si="3">IF(L11&gt;1,INT(L11)-0.5,0)</f>
        <v>0</v>
      </c>
      <c r="G11" s="179">
        <f t="shared" si="0"/>
        <v>0</v>
      </c>
      <c r="H11" s="179">
        <f t="shared" ref="H11:H30" si="4">IF(G11&gt;0,I11-F11-1,0)</f>
        <v>0</v>
      </c>
      <c r="I11" s="180">
        <f t="shared" ref="I11:I29" si="5">IF(K11&gt;0,INT(K11)-0.5,0)</f>
        <v>0</v>
      </c>
      <c r="J11" s="181">
        <f t="shared" ref="J11:J29" si="6">IF(I11&lt;&gt;0,1,0)</f>
        <v>0</v>
      </c>
      <c r="K11" s="179">
        <f t="shared" ref="K11:K29" si="7">IF(ISERROR(S11),0,S11*$D11/100)</f>
        <v>0</v>
      </c>
      <c r="L11" s="179">
        <f t="shared" ref="L11:L29" si="8">IF(ISERROR(T11),0,T11*$D11/100)</f>
        <v>0</v>
      </c>
      <c r="S11" s="12" t="e">
        <f t="shared" si="1"/>
        <v>#VALUE!</v>
      </c>
      <c r="T11" s="12" t="e">
        <f t="shared" ref="T11:T29" si="9">V11/X11</f>
        <v>#VALUE!</v>
      </c>
      <c r="U11" s="75" t="str">
        <f>'15. Interview results'!K10</f>
        <v/>
      </c>
      <c r="V11" s="12" t="str">
        <f>'15. Interview results'!L10</f>
        <v/>
      </c>
      <c r="W11" s="12" t="e">
        <f t="shared" ref="W11:W29" ca="1" si="10">Y11/X11</f>
        <v>#N/A</v>
      </c>
      <c r="X11" s="13" t="str">
        <f>'12. Interview criteria'!F33</f>
        <v/>
      </c>
      <c r="Y11" s="75" t="e">
        <f ca="1">INDIRECT("'15. Interview results'!"&amp;$AA$8&amp;"10")</f>
        <v>#N/A</v>
      </c>
      <c r="Z11" s="12" t="str">
        <f>'15. Interview results'!$E$8</f>
        <v/>
      </c>
      <c r="AA11" s="141" t="s">
        <v>112</v>
      </c>
    </row>
    <row r="12" spans="2:27" s="12" customFormat="1" ht="23.1" customHeight="1" x14ac:dyDescent="0.2">
      <c r="B12" s="230" t="str">
        <f>'12. Interview criteria'!B34</f>
        <v/>
      </c>
      <c r="C12" s="231"/>
      <c r="D12" s="78" t="str">
        <f>'12. Interview criteria'!G34</f>
        <v/>
      </c>
      <c r="E12" s="79">
        <f t="shared" ca="1" si="2"/>
        <v>0</v>
      </c>
      <c r="F12" s="178">
        <f t="shared" si="3"/>
        <v>0</v>
      </c>
      <c r="G12" s="179">
        <f t="shared" si="0"/>
        <v>0</v>
      </c>
      <c r="H12" s="179">
        <f t="shared" si="4"/>
        <v>0</v>
      </c>
      <c r="I12" s="180">
        <f t="shared" si="5"/>
        <v>0</v>
      </c>
      <c r="J12" s="181">
        <f t="shared" si="6"/>
        <v>0</v>
      </c>
      <c r="K12" s="179">
        <f t="shared" si="7"/>
        <v>0</v>
      </c>
      <c r="L12" s="179">
        <f t="shared" si="8"/>
        <v>0</v>
      </c>
      <c r="S12" s="12" t="e">
        <f t="shared" si="1"/>
        <v>#VALUE!</v>
      </c>
      <c r="T12" s="12" t="e">
        <f t="shared" si="9"/>
        <v>#VALUE!</v>
      </c>
      <c r="U12" s="75" t="str">
        <f>'15. Interview results'!K11</f>
        <v/>
      </c>
      <c r="V12" s="12" t="str">
        <f>'15. Interview results'!L11</f>
        <v/>
      </c>
      <c r="W12" s="12" t="e">
        <f t="shared" ca="1" si="10"/>
        <v>#N/A</v>
      </c>
      <c r="X12" s="13" t="str">
        <f>'12. Interview criteria'!F34</f>
        <v/>
      </c>
      <c r="Y12" s="75" t="e">
        <f ca="1">INDIRECT("'15. Interview results'!"&amp;$AA$8&amp;"11")</f>
        <v>#N/A</v>
      </c>
      <c r="Z12" s="12" t="str">
        <f>'15. Interview results'!$F$8</f>
        <v/>
      </c>
      <c r="AA12" s="141" t="s">
        <v>113</v>
      </c>
    </row>
    <row r="13" spans="2:27" s="12" customFormat="1" ht="23.1" customHeight="1" x14ac:dyDescent="0.2">
      <c r="B13" s="230" t="str">
        <f>'12. Interview criteria'!B35</f>
        <v/>
      </c>
      <c r="C13" s="231"/>
      <c r="D13" s="78" t="str">
        <f>'12. Interview criteria'!G35</f>
        <v/>
      </c>
      <c r="E13" s="79">
        <f t="shared" ca="1" si="2"/>
        <v>0</v>
      </c>
      <c r="F13" s="178">
        <f t="shared" si="3"/>
        <v>0</v>
      </c>
      <c r="G13" s="179">
        <f t="shared" si="0"/>
        <v>0</v>
      </c>
      <c r="H13" s="179">
        <f t="shared" si="4"/>
        <v>0</v>
      </c>
      <c r="I13" s="180">
        <f t="shared" si="5"/>
        <v>0</v>
      </c>
      <c r="J13" s="181">
        <f t="shared" si="6"/>
        <v>0</v>
      </c>
      <c r="K13" s="179">
        <f t="shared" si="7"/>
        <v>0</v>
      </c>
      <c r="L13" s="179">
        <f t="shared" si="8"/>
        <v>0</v>
      </c>
      <c r="S13" s="12" t="e">
        <f t="shared" si="1"/>
        <v>#VALUE!</v>
      </c>
      <c r="T13" s="12" t="e">
        <f t="shared" si="9"/>
        <v>#VALUE!</v>
      </c>
      <c r="U13" s="75" t="str">
        <f>'15. Interview results'!K12</f>
        <v/>
      </c>
      <c r="V13" s="12" t="str">
        <f>'15. Interview results'!L12</f>
        <v/>
      </c>
      <c r="W13" s="12" t="e">
        <f t="shared" ca="1" si="10"/>
        <v>#N/A</v>
      </c>
      <c r="X13" s="13" t="str">
        <f>'12. Interview criteria'!F35</f>
        <v/>
      </c>
      <c r="Y13" s="75" t="e">
        <f ca="1">INDIRECT("'15. Interview results'!"&amp;$AA$8&amp;"12")</f>
        <v>#N/A</v>
      </c>
      <c r="Z13" s="12" t="str">
        <f>'15. Interview results'!$G$8</f>
        <v/>
      </c>
      <c r="AA13" s="141" t="s">
        <v>114</v>
      </c>
    </row>
    <row r="14" spans="2:27" s="12" customFormat="1" ht="23.1" customHeight="1" x14ac:dyDescent="0.2">
      <c r="B14" s="230" t="str">
        <f>'12. Interview criteria'!B36</f>
        <v/>
      </c>
      <c r="C14" s="231"/>
      <c r="D14" s="78" t="str">
        <f>'12. Interview criteria'!G36</f>
        <v/>
      </c>
      <c r="E14" s="79">
        <f t="shared" ca="1" si="2"/>
        <v>0</v>
      </c>
      <c r="F14" s="178">
        <f t="shared" si="3"/>
        <v>0</v>
      </c>
      <c r="G14" s="179">
        <f t="shared" si="0"/>
        <v>0</v>
      </c>
      <c r="H14" s="179">
        <f t="shared" si="4"/>
        <v>0</v>
      </c>
      <c r="I14" s="180">
        <f t="shared" si="5"/>
        <v>0</v>
      </c>
      <c r="J14" s="181">
        <f t="shared" si="6"/>
        <v>0</v>
      </c>
      <c r="K14" s="179">
        <f t="shared" si="7"/>
        <v>0</v>
      </c>
      <c r="L14" s="179">
        <f t="shared" si="8"/>
        <v>0</v>
      </c>
      <c r="S14" s="12" t="e">
        <f t="shared" si="1"/>
        <v>#VALUE!</v>
      </c>
      <c r="T14" s="12" t="e">
        <f t="shared" si="9"/>
        <v>#VALUE!</v>
      </c>
      <c r="U14" s="75" t="str">
        <f>'15. Interview results'!K13</f>
        <v/>
      </c>
      <c r="V14" s="12" t="str">
        <f>'15. Interview results'!L13</f>
        <v/>
      </c>
      <c r="W14" s="12" t="e">
        <f t="shared" ca="1" si="10"/>
        <v>#N/A</v>
      </c>
      <c r="X14" s="13" t="str">
        <f>'12. Interview criteria'!F36</f>
        <v/>
      </c>
      <c r="Y14" s="75" t="e">
        <f ca="1">INDIRECT("'15. Interview results'!"&amp;$AA$8&amp;"13")</f>
        <v>#N/A</v>
      </c>
      <c r="Z14" s="12" t="str">
        <f>'15. Interview results'!$H$8</f>
        <v/>
      </c>
      <c r="AA14" s="141" t="s">
        <v>115</v>
      </c>
    </row>
    <row r="15" spans="2:27" s="12" customFormat="1" ht="23.1" customHeight="1" x14ac:dyDescent="0.2">
      <c r="B15" s="230" t="str">
        <f>'12. Interview criteria'!B37</f>
        <v/>
      </c>
      <c r="C15" s="231"/>
      <c r="D15" s="78" t="str">
        <f>'12. Interview criteria'!G37</f>
        <v/>
      </c>
      <c r="E15" s="79">
        <f t="shared" ca="1" si="2"/>
        <v>0</v>
      </c>
      <c r="F15" s="178">
        <f t="shared" si="3"/>
        <v>0</v>
      </c>
      <c r="G15" s="179">
        <f t="shared" si="0"/>
        <v>0</v>
      </c>
      <c r="H15" s="179">
        <f t="shared" si="4"/>
        <v>0</v>
      </c>
      <c r="I15" s="180">
        <f t="shared" si="5"/>
        <v>0</v>
      </c>
      <c r="J15" s="181">
        <f t="shared" si="6"/>
        <v>0</v>
      </c>
      <c r="K15" s="179">
        <f t="shared" si="7"/>
        <v>0</v>
      </c>
      <c r="L15" s="179">
        <f t="shared" si="8"/>
        <v>0</v>
      </c>
      <c r="S15" s="12" t="e">
        <f t="shared" si="1"/>
        <v>#VALUE!</v>
      </c>
      <c r="T15" s="12" t="e">
        <f t="shared" si="9"/>
        <v>#VALUE!</v>
      </c>
      <c r="U15" s="75" t="str">
        <f>'15. Interview results'!K14</f>
        <v/>
      </c>
      <c r="V15" s="12" t="str">
        <f>'15. Interview results'!L14</f>
        <v/>
      </c>
      <c r="W15" s="12" t="e">
        <f t="shared" ca="1" si="10"/>
        <v>#N/A</v>
      </c>
      <c r="X15" s="13" t="str">
        <f>'12. Interview criteria'!F37</f>
        <v/>
      </c>
      <c r="Y15" s="75" t="e">
        <f ca="1">INDIRECT("'15. Interview results'!"&amp;$AA$8&amp;"14")</f>
        <v>#N/A</v>
      </c>
      <c r="Z15" s="12" t="str">
        <f>'15. Interview results'!$I$8</f>
        <v/>
      </c>
      <c r="AA15" s="141" t="s">
        <v>116</v>
      </c>
    </row>
    <row r="16" spans="2:27" s="12" customFormat="1" ht="23.1" customHeight="1" x14ac:dyDescent="0.2">
      <c r="B16" s="230" t="str">
        <f>'12. Interview criteria'!B38</f>
        <v/>
      </c>
      <c r="C16" s="231"/>
      <c r="D16" s="78" t="str">
        <f>'12. Interview criteria'!G38</f>
        <v/>
      </c>
      <c r="E16" s="79">
        <f t="shared" ca="1" si="2"/>
        <v>0</v>
      </c>
      <c r="F16" s="178">
        <f t="shared" si="3"/>
        <v>0</v>
      </c>
      <c r="G16" s="179">
        <f t="shared" si="0"/>
        <v>0</v>
      </c>
      <c r="H16" s="179">
        <f t="shared" si="4"/>
        <v>0</v>
      </c>
      <c r="I16" s="180">
        <f t="shared" si="5"/>
        <v>0</v>
      </c>
      <c r="J16" s="181">
        <f t="shared" si="6"/>
        <v>0</v>
      </c>
      <c r="K16" s="179">
        <f t="shared" si="7"/>
        <v>0</v>
      </c>
      <c r="L16" s="179">
        <f t="shared" si="8"/>
        <v>0</v>
      </c>
      <c r="S16" s="12" t="e">
        <f t="shared" si="1"/>
        <v>#VALUE!</v>
      </c>
      <c r="T16" s="12" t="e">
        <f t="shared" si="9"/>
        <v>#VALUE!</v>
      </c>
      <c r="U16" s="75" t="str">
        <f>'15. Interview results'!K15</f>
        <v/>
      </c>
      <c r="V16" s="12" t="str">
        <f>'15. Interview results'!L15</f>
        <v/>
      </c>
      <c r="W16" s="12" t="e">
        <f t="shared" ca="1" si="10"/>
        <v>#N/A</v>
      </c>
      <c r="X16" s="13" t="str">
        <f>'12. Interview criteria'!F38</f>
        <v/>
      </c>
      <c r="Y16" s="75" t="e">
        <f ca="1">INDIRECT("'15. Interview results'!"&amp;$AA$8&amp;"15")</f>
        <v>#N/A</v>
      </c>
      <c r="AA16" s="6"/>
    </row>
    <row r="17" spans="2:27" s="12" customFormat="1" ht="23.1" customHeight="1" x14ac:dyDescent="0.2">
      <c r="B17" s="230" t="str">
        <f>'12. Interview criteria'!B39</f>
        <v/>
      </c>
      <c r="C17" s="231"/>
      <c r="D17" s="78" t="str">
        <f>'12. Interview criteria'!G39</f>
        <v/>
      </c>
      <c r="E17" s="79">
        <f t="shared" ca="1" si="2"/>
        <v>0</v>
      </c>
      <c r="F17" s="178">
        <f t="shared" si="3"/>
        <v>0</v>
      </c>
      <c r="G17" s="179">
        <f t="shared" si="0"/>
        <v>0</v>
      </c>
      <c r="H17" s="179">
        <f t="shared" si="4"/>
        <v>0</v>
      </c>
      <c r="I17" s="180">
        <f t="shared" si="5"/>
        <v>0</v>
      </c>
      <c r="J17" s="181">
        <f t="shared" si="6"/>
        <v>0</v>
      </c>
      <c r="K17" s="179">
        <f t="shared" si="7"/>
        <v>0</v>
      </c>
      <c r="L17" s="179">
        <f t="shared" si="8"/>
        <v>0</v>
      </c>
      <c r="S17" s="12" t="e">
        <f t="shared" si="1"/>
        <v>#VALUE!</v>
      </c>
      <c r="T17" s="12" t="e">
        <f t="shared" si="9"/>
        <v>#VALUE!</v>
      </c>
      <c r="U17" s="75" t="str">
        <f>'15. Interview results'!K16</f>
        <v/>
      </c>
      <c r="V17" s="12" t="str">
        <f>'15. Interview results'!L16</f>
        <v/>
      </c>
      <c r="W17" s="12" t="e">
        <f t="shared" ca="1" si="10"/>
        <v>#N/A</v>
      </c>
      <c r="X17" s="13" t="str">
        <f>'12. Interview criteria'!F39</f>
        <v/>
      </c>
      <c r="Y17" s="75" t="e">
        <f ca="1">INDIRECT("'15. Interview results'!"&amp;$AA$8&amp;"16")</f>
        <v>#N/A</v>
      </c>
      <c r="AA17" s="6"/>
    </row>
    <row r="18" spans="2:27" s="12" customFormat="1" ht="23.1" customHeight="1" x14ac:dyDescent="0.2">
      <c r="B18" s="230" t="str">
        <f>'12. Interview criteria'!B40</f>
        <v/>
      </c>
      <c r="C18" s="231"/>
      <c r="D18" s="78" t="str">
        <f>'12. Interview criteria'!G40</f>
        <v/>
      </c>
      <c r="E18" s="79">
        <f t="shared" ca="1" si="2"/>
        <v>0</v>
      </c>
      <c r="F18" s="178">
        <f t="shared" si="3"/>
        <v>0</v>
      </c>
      <c r="G18" s="179">
        <f t="shared" si="0"/>
        <v>0</v>
      </c>
      <c r="H18" s="179">
        <f t="shared" si="4"/>
        <v>0</v>
      </c>
      <c r="I18" s="180">
        <f t="shared" si="5"/>
        <v>0</v>
      </c>
      <c r="J18" s="181">
        <f t="shared" si="6"/>
        <v>0</v>
      </c>
      <c r="K18" s="179">
        <f t="shared" si="7"/>
        <v>0</v>
      </c>
      <c r="L18" s="179">
        <f t="shared" si="8"/>
        <v>0</v>
      </c>
      <c r="S18" s="12" t="e">
        <f t="shared" si="1"/>
        <v>#VALUE!</v>
      </c>
      <c r="T18" s="12" t="e">
        <f t="shared" si="9"/>
        <v>#VALUE!</v>
      </c>
      <c r="U18" s="75" t="str">
        <f>'15. Interview results'!K17</f>
        <v/>
      </c>
      <c r="V18" s="12" t="str">
        <f>'15. Interview results'!L17</f>
        <v/>
      </c>
      <c r="W18" s="12" t="e">
        <f t="shared" ca="1" si="10"/>
        <v>#N/A</v>
      </c>
      <c r="X18" s="13" t="str">
        <f>'12. Interview criteria'!F40</f>
        <v/>
      </c>
      <c r="Y18" s="75" t="e">
        <f ca="1">INDIRECT("'15. Interview results'!"&amp;$AA$8&amp;"17")</f>
        <v>#N/A</v>
      </c>
      <c r="AA18" s="6"/>
    </row>
    <row r="19" spans="2:27" s="12" customFormat="1" ht="23.1" customHeight="1" x14ac:dyDescent="0.2">
      <c r="B19" s="230" t="str">
        <f>'12. Interview criteria'!B41</f>
        <v/>
      </c>
      <c r="C19" s="231"/>
      <c r="D19" s="78" t="str">
        <f>'12. Interview criteria'!G41</f>
        <v/>
      </c>
      <c r="E19" s="79">
        <f t="shared" ca="1" si="2"/>
        <v>0</v>
      </c>
      <c r="F19" s="178">
        <f t="shared" si="3"/>
        <v>0</v>
      </c>
      <c r="G19" s="179">
        <f t="shared" si="0"/>
        <v>0</v>
      </c>
      <c r="H19" s="179">
        <f t="shared" si="4"/>
        <v>0</v>
      </c>
      <c r="I19" s="180">
        <f t="shared" si="5"/>
        <v>0</v>
      </c>
      <c r="J19" s="181">
        <f t="shared" si="6"/>
        <v>0</v>
      </c>
      <c r="K19" s="179">
        <f t="shared" si="7"/>
        <v>0</v>
      </c>
      <c r="L19" s="179">
        <f t="shared" si="8"/>
        <v>0</v>
      </c>
      <c r="S19" s="12" t="e">
        <f t="shared" si="1"/>
        <v>#VALUE!</v>
      </c>
      <c r="T19" s="12" t="e">
        <f t="shared" si="9"/>
        <v>#VALUE!</v>
      </c>
      <c r="U19" s="75" t="str">
        <f>'15. Interview results'!K18</f>
        <v/>
      </c>
      <c r="V19" s="12" t="str">
        <f>'15. Interview results'!L18</f>
        <v/>
      </c>
      <c r="W19" s="12" t="e">
        <f t="shared" ca="1" si="10"/>
        <v>#N/A</v>
      </c>
      <c r="X19" s="13" t="str">
        <f>'12. Interview criteria'!F41</f>
        <v/>
      </c>
      <c r="Y19" s="75" t="e">
        <f ca="1">INDIRECT("'15. Interview results'!"&amp;$AA$8&amp;"18")</f>
        <v>#N/A</v>
      </c>
      <c r="AA19" s="6"/>
    </row>
    <row r="20" spans="2:27" s="12" customFormat="1" ht="23.1" customHeight="1" x14ac:dyDescent="0.2">
      <c r="B20" s="230" t="str">
        <f>'12. Interview criteria'!B42</f>
        <v/>
      </c>
      <c r="C20" s="231"/>
      <c r="D20" s="78" t="str">
        <f>'12. Interview criteria'!G42</f>
        <v/>
      </c>
      <c r="E20" s="79">
        <f t="shared" ca="1" si="2"/>
        <v>0</v>
      </c>
      <c r="F20" s="178">
        <f t="shared" si="3"/>
        <v>0</v>
      </c>
      <c r="G20" s="179">
        <f t="shared" si="0"/>
        <v>0</v>
      </c>
      <c r="H20" s="179">
        <f t="shared" si="4"/>
        <v>0</v>
      </c>
      <c r="I20" s="180">
        <f t="shared" si="5"/>
        <v>0</v>
      </c>
      <c r="J20" s="181">
        <f t="shared" si="6"/>
        <v>0</v>
      </c>
      <c r="K20" s="179">
        <f t="shared" si="7"/>
        <v>0</v>
      </c>
      <c r="L20" s="179">
        <f t="shared" si="8"/>
        <v>0</v>
      </c>
      <c r="S20" s="12" t="e">
        <f t="shared" si="1"/>
        <v>#VALUE!</v>
      </c>
      <c r="T20" s="12" t="e">
        <f t="shared" si="9"/>
        <v>#VALUE!</v>
      </c>
      <c r="U20" s="75" t="str">
        <f>'15. Interview results'!K19</f>
        <v/>
      </c>
      <c r="V20" s="12" t="str">
        <f>'15. Interview results'!L19</f>
        <v/>
      </c>
      <c r="W20" s="12" t="e">
        <f t="shared" ca="1" si="10"/>
        <v>#N/A</v>
      </c>
      <c r="X20" s="13" t="str">
        <f>'12. Interview criteria'!F42</f>
        <v/>
      </c>
      <c r="Y20" s="75" t="e">
        <f ca="1">INDIRECT("'15. Interview results'!"&amp;$AA$8&amp;"19")</f>
        <v>#N/A</v>
      </c>
      <c r="AA20" s="6"/>
    </row>
    <row r="21" spans="2:27" s="12" customFormat="1" ht="23.1" customHeight="1" x14ac:dyDescent="0.2">
      <c r="B21" s="230" t="str">
        <f>'12. Interview criteria'!B43</f>
        <v/>
      </c>
      <c r="C21" s="231"/>
      <c r="D21" s="78" t="str">
        <f>'12. Interview criteria'!G43</f>
        <v/>
      </c>
      <c r="E21" s="79">
        <f t="shared" ca="1" si="2"/>
        <v>0</v>
      </c>
      <c r="F21" s="178">
        <f t="shared" si="3"/>
        <v>0</v>
      </c>
      <c r="G21" s="179">
        <f t="shared" si="0"/>
        <v>0</v>
      </c>
      <c r="H21" s="179">
        <f t="shared" si="4"/>
        <v>0</v>
      </c>
      <c r="I21" s="180">
        <f t="shared" si="5"/>
        <v>0</v>
      </c>
      <c r="J21" s="181">
        <f t="shared" si="6"/>
        <v>0</v>
      </c>
      <c r="K21" s="179">
        <f t="shared" si="7"/>
        <v>0</v>
      </c>
      <c r="L21" s="179">
        <f t="shared" si="8"/>
        <v>0</v>
      </c>
      <c r="S21" s="12" t="e">
        <f t="shared" si="1"/>
        <v>#VALUE!</v>
      </c>
      <c r="T21" s="12" t="e">
        <f t="shared" si="9"/>
        <v>#VALUE!</v>
      </c>
      <c r="U21" s="75" t="str">
        <f>'15. Interview results'!K20</f>
        <v/>
      </c>
      <c r="V21" s="12" t="str">
        <f>'15. Interview results'!L20</f>
        <v/>
      </c>
      <c r="W21" s="12" t="e">
        <f t="shared" ca="1" si="10"/>
        <v>#N/A</v>
      </c>
      <c r="X21" s="13" t="str">
        <f>'12. Interview criteria'!F43</f>
        <v/>
      </c>
      <c r="Y21" s="75" t="e">
        <f ca="1">INDIRECT("'15. Interview results'!"&amp;$AA$8&amp;"20")</f>
        <v>#N/A</v>
      </c>
      <c r="AA21" s="6"/>
    </row>
    <row r="22" spans="2:27" s="12" customFormat="1" ht="23.1" customHeight="1" x14ac:dyDescent="0.2">
      <c r="B22" s="230" t="str">
        <f>'12. Interview criteria'!B44</f>
        <v/>
      </c>
      <c r="C22" s="231"/>
      <c r="D22" s="78" t="str">
        <f>'12. Interview criteria'!G44</f>
        <v/>
      </c>
      <c r="E22" s="79">
        <f t="shared" ca="1" si="2"/>
        <v>0</v>
      </c>
      <c r="F22" s="178">
        <f t="shared" si="3"/>
        <v>0</v>
      </c>
      <c r="G22" s="179">
        <f t="shared" si="0"/>
        <v>0</v>
      </c>
      <c r="H22" s="179">
        <f t="shared" si="4"/>
        <v>0</v>
      </c>
      <c r="I22" s="180">
        <f t="shared" si="5"/>
        <v>0</v>
      </c>
      <c r="J22" s="181">
        <f t="shared" si="6"/>
        <v>0</v>
      </c>
      <c r="K22" s="179">
        <f t="shared" si="7"/>
        <v>0</v>
      </c>
      <c r="L22" s="179">
        <f t="shared" si="8"/>
        <v>0</v>
      </c>
      <c r="S22" s="12" t="e">
        <f t="shared" si="1"/>
        <v>#VALUE!</v>
      </c>
      <c r="T22" s="12" t="e">
        <f t="shared" si="9"/>
        <v>#VALUE!</v>
      </c>
      <c r="U22" s="75" t="str">
        <f>'15. Interview results'!K21</f>
        <v/>
      </c>
      <c r="V22" s="12" t="str">
        <f>'15. Interview results'!L21</f>
        <v/>
      </c>
      <c r="W22" s="12" t="e">
        <f t="shared" ca="1" si="10"/>
        <v>#N/A</v>
      </c>
      <c r="X22" s="13" t="str">
        <f>'12. Interview criteria'!F44</f>
        <v/>
      </c>
      <c r="Y22" s="75" t="e">
        <f ca="1">INDIRECT("'15. Interview results'!"&amp;$AA$8&amp;"21")</f>
        <v>#N/A</v>
      </c>
      <c r="AA22" s="6"/>
    </row>
    <row r="23" spans="2:27" s="12" customFormat="1" ht="23.1" customHeight="1" x14ac:dyDescent="0.2">
      <c r="B23" s="230" t="str">
        <f>'12. Interview criteria'!B45</f>
        <v/>
      </c>
      <c r="C23" s="231"/>
      <c r="D23" s="78" t="str">
        <f>'12. Interview criteria'!G45</f>
        <v/>
      </c>
      <c r="E23" s="79">
        <f t="shared" ca="1" si="2"/>
        <v>0</v>
      </c>
      <c r="F23" s="178">
        <f t="shared" si="3"/>
        <v>0</v>
      </c>
      <c r="G23" s="179">
        <f t="shared" si="0"/>
        <v>0</v>
      </c>
      <c r="H23" s="179">
        <f t="shared" si="4"/>
        <v>0</v>
      </c>
      <c r="I23" s="180">
        <f t="shared" si="5"/>
        <v>0</v>
      </c>
      <c r="J23" s="181">
        <f t="shared" si="6"/>
        <v>0</v>
      </c>
      <c r="K23" s="179">
        <f t="shared" si="7"/>
        <v>0</v>
      </c>
      <c r="L23" s="179">
        <f t="shared" si="8"/>
        <v>0</v>
      </c>
      <c r="S23" s="12" t="e">
        <f t="shared" si="1"/>
        <v>#VALUE!</v>
      </c>
      <c r="T23" s="12" t="e">
        <f t="shared" si="9"/>
        <v>#VALUE!</v>
      </c>
      <c r="U23" s="75" t="str">
        <f>'15. Interview results'!K22</f>
        <v/>
      </c>
      <c r="V23" s="12" t="str">
        <f>'15. Interview results'!L22</f>
        <v/>
      </c>
      <c r="W23" s="12" t="e">
        <f t="shared" ca="1" si="10"/>
        <v>#N/A</v>
      </c>
      <c r="X23" s="13" t="str">
        <f>'12. Interview criteria'!F45</f>
        <v/>
      </c>
      <c r="Y23" s="75" t="e">
        <f ca="1">INDIRECT("'15. Interview results'!"&amp;$AA$8&amp;"22")</f>
        <v>#N/A</v>
      </c>
      <c r="AA23" s="6"/>
    </row>
    <row r="24" spans="2:27" s="12" customFormat="1" ht="23.1" customHeight="1" x14ac:dyDescent="0.2">
      <c r="B24" s="230" t="str">
        <f>'12. Interview criteria'!B46</f>
        <v/>
      </c>
      <c r="C24" s="231"/>
      <c r="D24" s="78" t="str">
        <f>'12. Interview criteria'!G46</f>
        <v/>
      </c>
      <c r="E24" s="79">
        <f t="shared" ca="1" si="2"/>
        <v>0</v>
      </c>
      <c r="F24" s="178">
        <f t="shared" si="3"/>
        <v>0</v>
      </c>
      <c r="G24" s="179">
        <f t="shared" si="0"/>
        <v>0</v>
      </c>
      <c r="H24" s="179">
        <f t="shared" si="4"/>
        <v>0</v>
      </c>
      <c r="I24" s="180">
        <f t="shared" si="5"/>
        <v>0</v>
      </c>
      <c r="J24" s="181">
        <f t="shared" si="6"/>
        <v>0</v>
      </c>
      <c r="K24" s="179">
        <f t="shared" si="7"/>
        <v>0</v>
      </c>
      <c r="L24" s="179">
        <f t="shared" si="8"/>
        <v>0</v>
      </c>
      <c r="S24" s="12" t="e">
        <f t="shared" si="1"/>
        <v>#VALUE!</v>
      </c>
      <c r="T24" s="12" t="e">
        <f t="shared" si="9"/>
        <v>#VALUE!</v>
      </c>
      <c r="U24" s="75" t="str">
        <f>'15. Interview results'!K23</f>
        <v/>
      </c>
      <c r="V24" s="12" t="str">
        <f>'15. Interview results'!L23</f>
        <v/>
      </c>
      <c r="W24" s="12" t="e">
        <f t="shared" ca="1" si="10"/>
        <v>#N/A</v>
      </c>
      <c r="X24" s="13" t="str">
        <f>'12. Interview criteria'!F46</f>
        <v/>
      </c>
      <c r="Y24" s="75" t="e">
        <f ca="1">INDIRECT("'15. Interview results'!"&amp;$AA$8&amp;"23")</f>
        <v>#N/A</v>
      </c>
      <c r="AA24" s="6"/>
    </row>
    <row r="25" spans="2:27" s="12" customFormat="1" ht="23.1" customHeight="1" x14ac:dyDescent="0.2">
      <c r="B25" s="230" t="str">
        <f>'12. Interview criteria'!B47</f>
        <v/>
      </c>
      <c r="C25" s="231"/>
      <c r="D25" s="78" t="str">
        <f>'12. Interview criteria'!G47</f>
        <v/>
      </c>
      <c r="E25" s="79">
        <f t="shared" ca="1" si="2"/>
        <v>0</v>
      </c>
      <c r="F25" s="178">
        <f t="shared" si="3"/>
        <v>0</v>
      </c>
      <c r="G25" s="179">
        <f t="shared" si="0"/>
        <v>0</v>
      </c>
      <c r="H25" s="179">
        <f t="shared" si="4"/>
        <v>0</v>
      </c>
      <c r="I25" s="180">
        <f t="shared" si="5"/>
        <v>0</v>
      </c>
      <c r="J25" s="181">
        <f t="shared" si="6"/>
        <v>0</v>
      </c>
      <c r="K25" s="179">
        <f t="shared" si="7"/>
        <v>0</v>
      </c>
      <c r="L25" s="179">
        <f t="shared" si="8"/>
        <v>0</v>
      </c>
      <c r="S25" s="12" t="e">
        <f t="shared" si="1"/>
        <v>#VALUE!</v>
      </c>
      <c r="T25" s="12" t="e">
        <f t="shared" si="9"/>
        <v>#VALUE!</v>
      </c>
      <c r="U25" s="75" t="str">
        <f>'15. Interview results'!K24</f>
        <v/>
      </c>
      <c r="V25" s="12" t="str">
        <f>'15. Interview results'!L24</f>
        <v/>
      </c>
      <c r="W25" s="12" t="e">
        <f t="shared" ca="1" si="10"/>
        <v>#N/A</v>
      </c>
      <c r="X25" s="13" t="str">
        <f>'12. Interview criteria'!F47</f>
        <v/>
      </c>
      <c r="Y25" s="75" t="e">
        <f ca="1">INDIRECT("'15. Interview results'!"&amp;$AA$8&amp;"24")</f>
        <v>#N/A</v>
      </c>
      <c r="AA25" s="6"/>
    </row>
    <row r="26" spans="2:27" s="12" customFormat="1" ht="23.1" customHeight="1" x14ac:dyDescent="0.2">
      <c r="B26" s="230" t="str">
        <f>'12. Interview criteria'!B48</f>
        <v/>
      </c>
      <c r="C26" s="231"/>
      <c r="D26" s="78" t="str">
        <f>'12. Interview criteria'!G48</f>
        <v/>
      </c>
      <c r="E26" s="79">
        <f t="shared" ca="1" si="2"/>
        <v>0</v>
      </c>
      <c r="F26" s="178">
        <f t="shared" si="3"/>
        <v>0</v>
      </c>
      <c r="G26" s="179">
        <f t="shared" si="0"/>
        <v>0</v>
      </c>
      <c r="H26" s="179">
        <f t="shared" si="4"/>
        <v>0</v>
      </c>
      <c r="I26" s="180">
        <f t="shared" si="5"/>
        <v>0</v>
      </c>
      <c r="J26" s="181">
        <f t="shared" si="6"/>
        <v>0</v>
      </c>
      <c r="K26" s="179">
        <f t="shared" si="7"/>
        <v>0</v>
      </c>
      <c r="L26" s="179">
        <f t="shared" si="8"/>
        <v>0</v>
      </c>
      <c r="S26" s="12" t="e">
        <f t="shared" si="1"/>
        <v>#VALUE!</v>
      </c>
      <c r="T26" s="12" t="e">
        <f t="shared" si="9"/>
        <v>#VALUE!</v>
      </c>
      <c r="U26" s="75" t="str">
        <f>'15. Interview results'!K25</f>
        <v/>
      </c>
      <c r="V26" s="12" t="str">
        <f>'15. Interview results'!L25</f>
        <v/>
      </c>
      <c r="W26" s="12" t="e">
        <f t="shared" ca="1" si="10"/>
        <v>#N/A</v>
      </c>
      <c r="X26" s="13" t="str">
        <f>'12. Interview criteria'!F48</f>
        <v/>
      </c>
      <c r="Y26" s="75" t="e">
        <f ca="1">INDIRECT("'15. Interview results'!"&amp;$AA$8&amp;"25")</f>
        <v>#N/A</v>
      </c>
      <c r="AA26" s="6"/>
    </row>
    <row r="27" spans="2:27" s="12" customFormat="1" ht="23.1" customHeight="1" x14ac:dyDescent="0.2">
      <c r="B27" s="230" t="str">
        <f>'12. Interview criteria'!B49</f>
        <v/>
      </c>
      <c r="C27" s="231"/>
      <c r="D27" s="78" t="str">
        <f>'12. Interview criteria'!G49</f>
        <v/>
      </c>
      <c r="E27" s="79">
        <f t="shared" ca="1" si="2"/>
        <v>0</v>
      </c>
      <c r="F27" s="178">
        <f t="shared" si="3"/>
        <v>0</v>
      </c>
      <c r="G27" s="179">
        <f t="shared" si="0"/>
        <v>0</v>
      </c>
      <c r="H27" s="179">
        <f t="shared" si="4"/>
        <v>0</v>
      </c>
      <c r="I27" s="180">
        <f t="shared" si="5"/>
        <v>0</v>
      </c>
      <c r="J27" s="181">
        <f t="shared" si="6"/>
        <v>0</v>
      </c>
      <c r="K27" s="179">
        <f t="shared" si="7"/>
        <v>0</v>
      </c>
      <c r="L27" s="179">
        <f t="shared" si="8"/>
        <v>0</v>
      </c>
      <c r="S27" s="12" t="e">
        <f t="shared" si="1"/>
        <v>#VALUE!</v>
      </c>
      <c r="T27" s="12" t="e">
        <f t="shared" si="9"/>
        <v>#VALUE!</v>
      </c>
      <c r="U27" s="75" t="str">
        <f>'15. Interview results'!K26</f>
        <v/>
      </c>
      <c r="V27" s="12" t="str">
        <f>'15. Interview results'!L26</f>
        <v/>
      </c>
      <c r="W27" s="12" t="e">
        <f t="shared" ca="1" si="10"/>
        <v>#N/A</v>
      </c>
      <c r="X27" s="13" t="str">
        <f>'12. Interview criteria'!F49</f>
        <v/>
      </c>
      <c r="Y27" s="75" t="e">
        <f ca="1">INDIRECT("'15. Interview results'!"&amp;$AA$8&amp;"26")</f>
        <v>#N/A</v>
      </c>
      <c r="AA27" s="6"/>
    </row>
    <row r="28" spans="2:27" s="12" customFormat="1" ht="23.1" customHeight="1" x14ac:dyDescent="0.2">
      <c r="B28" s="230" t="str">
        <f>'12. Interview criteria'!B50</f>
        <v/>
      </c>
      <c r="C28" s="231"/>
      <c r="D28" s="78" t="str">
        <f>'12. Interview criteria'!G50</f>
        <v/>
      </c>
      <c r="E28" s="79">
        <f t="shared" ca="1" si="2"/>
        <v>0</v>
      </c>
      <c r="F28" s="178">
        <f t="shared" si="3"/>
        <v>0</v>
      </c>
      <c r="G28" s="179">
        <f t="shared" si="0"/>
        <v>0</v>
      </c>
      <c r="H28" s="179">
        <f t="shared" si="4"/>
        <v>0</v>
      </c>
      <c r="I28" s="180">
        <f t="shared" si="5"/>
        <v>0</v>
      </c>
      <c r="J28" s="181">
        <f t="shared" si="6"/>
        <v>0</v>
      </c>
      <c r="K28" s="179">
        <f t="shared" si="7"/>
        <v>0</v>
      </c>
      <c r="L28" s="179">
        <f t="shared" si="8"/>
        <v>0</v>
      </c>
      <c r="S28" s="12" t="e">
        <f t="shared" si="1"/>
        <v>#VALUE!</v>
      </c>
      <c r="T28" s="12" t="e">
        <f t="shared" si="9"/>
        <v>#VALUE!</v>
      </c>
      <c r="U28" s="75" t="str">
        <f>'15. Interview results'!K27</f>
        <v/>
      </c>
      <c r="V28" s="12" t="str">
        <f>'15. Interview results'!L27</f>
        <v/>
      </c>
      <c r="W28" s="12" t="e">
        <f t="shared" ca="1" si="10"/>
        <v>#N/A</v>
      </c>
      <c r="X28" s="13" t="str">
        <f>'12. Interview criteria'!F50</f>
        <v/>
      </c>
      <c r="Y28" s="75" t="e">
        <f ca="1">INDIRECT("'15. Interview results'!"&amp;$AA$8&amp;"27")</f>
        <v>#N/A</v>
      </c>
      <c r="AA28" s="6"/>
    </row>
    <row r="29" spans="2:27" s="12" customFormat="1" ht="23.1" customHeight="1" x14ac:dyDescent="0.2">
      <c r="B29" s="230" t="str">
        <f>'12. Interview criteria'!B51</f>
        <v/>
      </c>
      <c r="C29" s="231"/>
      <c r="D29" s="78" t="str">
        <f>'12. Interview criteria'!G51</f>
        <v/>
      </c>
      <c r="E29" s="79">
        <f t="shared" ca="1" si="2"/>
        <v>0</v>
      </c>
      <c r="F29" s="178">
        <f t="shared" si="3"/>
        <v>0</v>
      </c>
      <c r="G29" s="179">
        <f t="shared" si="0"/>
        <v>0</v>
      </c>
      <c r="H29" s="179">
        <f t="shared" si="4"/>
        <v>0</v>
      </c>
      <c r="I29" s="180">
        <f t="shared" si="5"/>
        <v>0</v>
      </c>
      <c r="J29" s="181">
        <f t="shared" si="6"/>
        <v>0</v>
      </c>
      <c r="K29" s="179">
        <f t="shared" si="7"/>
        <v>0</v>
      </c>
      <c r="L29" s="179">
        <f t="shared" si="8"/>
        <v>0</v>
      </c>
      <c r="S29" s="12" t="e">
        <f t="shared" si="1"/>
        <v>#VALUE!</v>
      </c>
      <c r="T29" s="12" t="e">
        <f t="shared" si="9"/>
        <v>#VALUE!</v>
      </c>
      <c r="U29" s="75" t="str">
        <f>'15. Interview results'!K28</f>
        <v/>
      </c>
      <c r="V29" s="12" t="str">
        <f>'15. Interview results'!L28</f>
        <v/>
      </c>
      <c r="W29" s="12" t="e">
        <f t="shared" ca="1" si="10"/>
        <v>#N/A</v>
      </c>
      <c r="X29" s="13" t="str">
        <f>'12. Interview criteria'!F51</f>
        <v/>
      </c>
      <c r="Y29" s="75" t="e">
        <f ca="1">INDIRECT("'15. Interview results'!"&amp;$AA$8&amp;"28")</f>
        <v>#N/A</v>
      </c>
      <c r="AA29" s="6"/>
    </row>
    <row r="30" spans="2:27" x14ac:dyDescent="0.2">
      <c r="H30" s="179">
        <f t="shared" si="4"/>
        <v>0</v>
      </c>
    </row>
    <row r="31" spans="2:27" hidden="1" x14ac:dyDescent="0.2">
      <c r="D31" s="10">
        <f>SUM(D10:D29)</f>
        <v>0</v>
      </c>
    </row>
  </sheetData>
  <sheetProtection password="82A7" sheet="1"/>
  <mergeCells count="24">
    <mergeCell ref="B13:C13"/>
    <mergeCell ref="B6:D6"/>
    <mergeCell ref="B3:E3"/>
    <mergeCell ref="M3:R6"/>
    <mergeCell ref="B8:C8"/>
    <mergeCell ref="B10:C10"/>
    <mergeCell ref="B11:C11"/>
    <mergeCell ref="B12:C12"/>
    <mergeCell ref="B18:C18"/>
    <mergeCell ref="B19:C19"/>
    <mergeCell ref="B20:C20"/>
    <mergeCell ref="B21:C21"/>
    <mergeCell ref="B14:C14"/>
    <mergeCell ref="B15:C15"/>
    <mergeCell ref="B16:C16"/>
    <mergeCell ref="B17:C17"/>
    <mergeCell ref="B26:C26"/>
    <mergeCell ref="B27:C27"/>
    <mergeCell ref="B28:C28"/>
    <mergeCell ref="B29:C29"/>
    <mergeCell ref="B22:C22"/>
    <mergeCell ref="B23:C23"/>
    <mergeCell ref="B24:C24"/>
    <mergeCell ref="B25:C25"/>
  </mergeCells>
  <phoneticPr fontId="12" type="noConversion"/>
  <conditionalFormatting sqref="K10:L29 H10:H30 D10:G29">
    <cfRule type="cellIs" dxfId="3" priority="6" stopIfTrue="1" operator="equal">
      <formula>0</formula>
    </cfRule>
  </conditionalFormatting>
  <conditionalFormatting sqref="B10:B29">
    <cfRule type="expression" dxfId="2" priority="4" stopIfTrue="1">
      <formula>$D10=""</formula>
    </cfRule>
  </conditionalFormatting>
  <conditionalFormatting sqref="M3:R6">
    <cfRule type="containsErrors" dxfId="1" priority="2" stopIfTrue="1">
      <formula>ISERROR(M3)</formula>
    </cfRule>
  </conditionalFormatting>
  <conditionalFormatting sqref="E4">
    <cfRule type="containsErrors" dxfId="0" priority="1" stopIfTrue="1">
      <formula>ISERROR(E4)</formula>
    </cfRule>
  </conditionalFormatting>
  <dataValidations count="1">
    <dataValidation type="list" allowBlank="1" showInputMessage="1" showErrorMessage="1" sqref="C4">
      <formula1>$Z$10:$Z$15</formula1>
    </dataValidation>
  </dataValidations>
  <pageMargins left="0.75000000000000011" right="0.75000000000000011" top="1" bottom="1" header="0.5" footer="0.5"/>
  <pageSetup paperSize="10" scale="67" orientation="landscape" horizontalDpi="4294967292" verticalDpi="4294967292"/>
  <drawing r:id="rId1"/>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20</vt:i4>
      </vt:variant>
    </vt:vector>
  </HeadingPairs>
  <TitlesOfParts>
    <vt:vector size="37" baseType="lpstr">
      <vt:lpstr>1. Scheme details</vt:lpstr>
      <vt:lpstr>2. Criteria ranking</vt:lpstr>
      <vt:lpstr>3. Weighting of ranked criteria</vt:lpstr>
      <vt:lpstr>4. Criteria summary</vt:lpstr>
      <vt:lpstr>5. Score sheet proforma</vt:lpstr>
      <vt:lpstr>6. PSCP submissions</vt:lpstr>
      <vt:lpstr>7. Submission scoring</vt:lpstr>
      <vt:lpstr>8. Submission results</vt:lpstr>
      <vt:lpstr>9. Submission results feedback</vt:lpstr>
      <vt:lpstr>10. Submission results chart</vt:lpstr>
      <vt:lpstr>11. PSCP interviews</vt:lpstr>
      <vt:lpstr>12. Interview criteria</vt:lpstr>
      <vt:lpstr>13. Interview score sheet</vt:lpstr>
      <vt:lpstr>14. Interview scoring</vt:lpstr>
      <vt:lpstr>15. Interview results</vt:lpstr>
      <vt:lpstr>16. Interview results feedback</vt:lpstr>
      <vt:lpstr>17. Interview results chart</vt:lpstr>
      <vt:lpstr>interview_list</vt:lpstr>
      <vt:lpstr>list</vt:lpstr>
      <vt:lpstr>'1. Scheme details'!Print_Area</vt:lpstr>
      <vt:lpstr>'10. Submission results chart'!Print_Area</vt:lpstr>
      <vt:lpstr>'13. Interview score sheet'!Print_Area</vt:lpstr>
      <vt:lpstr>'14. Interview scoring'!Print_Area</vt:lpstr>
      <vt:lpstr>'15. Interview results'!Print_Area</vt:lpstr>
      <vt:lpstr>'16. Interview results feedback'!Print_Area</vt:lpstr>
      <vt:lpstr>'17. Interview results chart'!Print_Area</vt:lpstr>
      <vt:lpstr>'2. Criteria ranking'!Print_Area</vt:lpstr>
      <vt:lpstr>'3. Weighting of ranked criteria'!Print_Area</vt:lpstr>
      <vt:lpstr>'4. Criteria summary'!Print_Area</vt:lpstr>
      <vt:lpstr>'5. Score sheet proforma'!Print_Area</vt:lpstr>
      <vt:lpstr>'7. Submission scoring'!Print_Area</vt:lpstr>
      <vt:lpstr>'8. Submission results'!Print_Area</vt:lpstr>
      <vt:lpstr>'9. Submission results feedback'!Print_Area</vt:lpstr>
      <vt:lpstr>pscp_interview_list</vt:lpstr>
      <vt:lpstr>pscp_submission_list</vt:lpstr>
      <vt:lpstr>results_feedback</vt:lpstr>
      <vt:lpstr>submission_feedback</vt:lpstr>
    </vt:vector>
  </TitlesOfParts>
  <Company>parallel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Clough</dc:creator>
  <cp:lastModifiedBy>Bell, Graham</cp:lastModifiedBy>
  <cp:lastPrinted>2012-02-06T15:56:05Z</cp:lastPrinted>
  <dcterms:created xsi:type="dcterms:W3CDTF">2010-09-17T07:27:42Z</dcterms:created>
  <dcterms:modified xsi:type="dcterms:W3CDTF">2015-10-07T15:57:11Z</dcterms:modified>
</cp:coreProperties>
</file>